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0" documentId="13_ncr:1_{A3BBC980-4DB9-4098-9099-FC84C68BFFE4}" xr6:coauthVersionLast="47" xr6:coauthVersionMax="47" xr10:uidLastSave="{00000000-0000-0000-0000-000000000000}"/>
  <bookViews>
    <workbookView xWindow="-108" yWindow="-108" windowWidth="30936" windowHeight="16896" tabRatio="837" xr2:uid="{00000000-000D-0000-FFFF-FFFF00000000}"/>
  </bookViews>
  <sheets>
    <sheet name="MCC avec UE et EC" sheetId="20" r:id="rId1"/>
    <sheet name="RGP M" sheetId="21" r:id="rId2"/>
  </sheets>
  <definedNames>
    <definedName name="_xlnm._FilterDatabase" localSheetId="0" hidden="1">'MCC avec UE et EC'!$A$1:$AL$21</definedName>
    <definedName name="_xlnm.Print_Titles" localSheetId="0">'MCC avec UE et EC'!$B:$K</definedName>
    <definedName name="_xlnm.Print_Area" localSheetId="0">'MCC avec UE et EC'!$B$2:$V$72</definedName>
    <definedName name="_xlnm.Print_Area" localSheetId="1">'RGP M'!$B$1:$E$92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4" i="20" l="1"/>
  <c r="AD34" i="20"/>
  <c r="AC34" i="20"/>
  <c r="AE38" i="20" l="1"/>
  <c r="AD38" i="20"/>
  <c r="AC38" i="20"/>
  <c r="AC15" i="20" l="1"/>
  <c r="AE33" i="20" l="1"/>
  <c r="AD33" i="20"/>
  <c r="AC33" i="20"/>
  <c r="O69" i="20" l="1"/>
  <c r="P69" i="20"/>
  <c r="O40" i="20"/>
  <c r="P40" i="20"/>
  <c r="N40" i="20"/>
  <c r="N69" i="20"/>
  <c r="AE67" i="20"/>
  <c r="AD67" i="20"/>
  <c r="AC67" i="20"/>
  <c r="AC11" i="20"/>
  <c r="AD50" i="20" l="1"/>
  <c r="AD48" i="20"/>
  <c r="AE60" i="20"/>
  <c r="AD60" i="20"/>
  <c r="AC60" i="20"/>
  <c r="AD51" i="20"/>
  <c r="AE62" i="20"/>
  <c r="AE63" i="20"/>
  <c r="AE64" i="20"/>
  <c r="AD62" i="20"/>
  <c r="AD63" i="20"/>
  <c r="AD64" i="20"/>
  <c r="AC62" i="20"/>
  <c r="AC63" i="20"/>
  <c r="AC64" i="20"/>
  <c r="AE25" i="20"/>
  <c r="AE26" i="20"/>
  <c r="AE27" i="20"/>
  <c r="AE28" i="20"/>
  <c r="AE29" i="20"/>
  <c r="AE30" i="20"/>
  <c r="AE31" i="20"/>
  <c r="AE39" i="20"/>
  <c r="AE32" i="20"/>
  <c r="AE35" i="20"/>
  <c r="AD25" i="20"/>
  <c r="AD26" i="20"/>
  <c r="AD27" i="20"/>
  <c r="AD28" i="20"/>
  <c r="AD29" i="20"/>
  <c r="AD30" i="20"/>
  <c r="AD31" i="20"/>
  <c r="AD39" i="20"/>
  <c r="AD32" i="20"/>
  <c r="AD35" i="20"/>
  <c r="AC25" i="20"/>
  <c r="AC26" i="20"/>
  <c r="AC27" i="20"/>
  <c r="AC28" i="20"/>
  <c r="AC29" i="20"/>
  <c r="AC30" i="20"/>
  <c r="AC31" i="20"/>
  <c r="AC39" i="20"/>
  <c r="AC32" i="20"/>
  <c r="AC35" i="20"/>
  <c r="I40" i="20"/>
  <c r="AE58" i="20"/>
  <c r="AD58" i="20"/>
  <c r="AC58" i="20"/>
  <c r="AE57" i="20"/>
  <c r="AD57" i="20"/>
  <c r="AC57" i="20"/>
  <c r="AE59" i="20"/>
  <c r="AD59" i="20"/>
  <c r="AC59" i="20"/>
  <c r="AE23" i="20"/>
  <c r="AD23" i="20"/>
  <c r="AC23" i="20"/>
  <c r="AE22" i="20"/>
  <c r="AD22" i="20"/>
  <c r="AC22" i="20"/>
  <c r="AE24" i="20"/>
  <c r="AD24" i="20"/>
  <c r="AC24" i="20"/>
  <c r="K69" i="20"/>
  <c r="J69" i="20"/>
  <c r="AE68" i="20" s="1"/>
  <c r="I69" i="20"/>
  <c r="AD68" i="20" s="1"/>
  <c r="H69" i="20"/>
  <c r="AC68" i="20" s="1"/>
  <c r="AF40" i="20"/>
  <c r="L40" i="20"/>
  <c r="M40" i="20"/>
  <c r="K40" i="20"/>
  <c r="J40" i="20"/>
  <c r="H40" i="20"/>
  <c r="AF69" i="20"/>
  <c r="L69" i="20"/>
  <c r="M69" i="20"/>
  <c r="AE46" i="20"/>
  <c r="AD46" i="20"/>
  <c r="Y46" i="20"/>
  <c r="AC46" i="20" s="1"/>
  <c r="AE45" i="20"/>
  <c r="AD45" i="20"/>
  <c r="Y45" i="20"/>
  <c r="AC45" i="20" s="1"/>
  <c r="AE12" i="20"/>
  <c r="AD12" i="20"/>
  <c r="AC12" i="20"/>
  <c r="AE10" i="20"/>
  <c r="AD10" i="20"/>
  <c r="Y10" i="20"/>
  <c r="AC10" i="20" s="1"/>
  <c r="AD56" i="20"/>
  <c r="AE56" i="20"/>
  <c r="AD61" i="20"/>
  <c r="AE61" i="20"/>
  <c r="AC56" i="20"/>
  <c r="AC61" i="20"/>
  <c r="AE48" i="20"/>
  <c r="AC48" i="20"/>
  <c r="AC50" i="20"/>
  <c r="AD17" i="20"/>
  <c r="AE17" i="20"/>
  <c r="AC21" i="20"/>
  <c r="AC17" i="20"/>
  <c r="AC16" i="20"/>
  <c r="AC14" i="20"/>
  <c r="AE21" i="20"/>
  <c r="AD21" i="20"/>
  <c r="AE16" i="20"/>
  <c r="AD16" i="20"/>
  <c r="AE14" i="20"/>
  <c r="AD14" i="20"/>
  <c r="AE55" i="20"/>
  <c r="AD55" i="20"/>
  <c r="AC55" i="20"/>
  <c r="AE51" i="20"/>
  <c r="AC51" i="20"/>
  <c r="AE50" i="20"/>
  <c r="N71" i="20" l="1"/>
  <c r="M71" i="20"/>
  <c r="AF71" i="20"/>
  <c r="J71" i="20"/>
  <c r="K71" i="20"/>
  <c r="I71" i="20"/>
  <c r="L71" i="20"/>
  <c r="O71" i="20"/>
  <c r="F69" i="20"/>
  <c r="F40" i="20"/>
  <c r="H71" i="20"/>
  <c r="AC69" i="20"/>
  <c r="AC40" i="20"/>
  <c r="F71" i="20" l="1"/>
  <c r="AC71" i="20"/>
  <c r="AH71" i="20" s="1"/>
</calcChain>
</file>

<file path=xl/sharedStrings.xml><?xml version="1.0" encoding="utf-8"?>
<sst xmlns="http://schemas.openxmlformats.org/spreadsheetml/2006/main" count="571" uniqueCount="227">
  <si>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</si>
  <si>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Humanités et industries créatives</t>
    </r>
  </si>
  <si>
    <r>
      <t xml:space="preserve"> Responsable de Formation : </t>
    </r>
    <r>
      <rPr>
        <b/>
        <sz val="12"/>
        <color rgb="FF0000FF"/>
        <rFont val="Calibri"/>
        <family val="2"/>
        <scheme val="minor"/>
      </rPr>
      <t>François Pernot</t>
    </r>
  </si>
  <si>
    <t>Effectifs</t>
  </si>
  <si>
    <r>
      <t xml:space="preserve"> Parcours </t>
    </r>
    <r>
      <rPr>
        <b/>
        <sz val="12"/>
        <color rgb="FF0000FF"/>
        <rFont val="Calibri"/>
        <family val="2"/>
        <scheme val="minor"/>
      </rPr>
      <t>Patrimoine et création par le projet</t>
    </r>
  </si>
  <si>
    <r>
      <t xml:space="preserve">Secrétariat pédagogique : </t>
    </r>
    <r>
      <rPr>
        <b/>
        <sz val="10"/>
        <color rgb="FF0000FF"/>
        <rFont val="Calibri"/>
        <family val="2"/>
        <scheme val="minor"/>
      </rPr>
      <t>Eliza MARQUEZ-GARRIDO</t>
    </r>
  </si>
  <si>
    <t>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</si>
  <si>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</si>
  <si>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</si>
  <si>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</si>
  <si>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</si>
  <si>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</si>
  <si>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</si>
  <si>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</si>
  <si>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</si>
  <si>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</si>
  <si>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</si>
  <si>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color rgb="FF0000FF"/>
        <rFont val="Calibri"/>
        <family val="2"/>
        <scheme val="minor"/>
      </rPr>
      <t>M2 Semestres3/4</t>
    </r>
  </si>
  <si>
    <t>par étudiant</t>
  </si>
  <si>
    <t>1ère session</t>
  </si>
  <si>
    <t>2ème session</t>
  </si>
  <si>
    <t>Intitulé des cours</t>
  </si>
  <si>
    <t>Responsable de l'enseignement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</si>
  <si>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</si>
  <si>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</si>
  <si>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</si>
  <si>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</si>
  <si>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</si>
  <si>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</si>
  <si>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</si>
  <si>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</si>
  <si>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</si>
  <si>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</si>
  <si>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</si>
  <si>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</si>
  <si>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</si>
  <si>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ENT APP</t>
  </si>
  <si>
    <t>Le tableau doit présenter des blocs de compétences, ceux-ci sont numérotés de 1 à n et la liste des compétences est ajoutée en bas de page</t>
  </si>
  <si>
    <t>SEMESTRE 3</t>
  </si>
  <si>
    <t>BLOC MAJEUR</t>
  </si>
  <si>
    <t>UE1 Séminaires principaux obligatoires</t>
  </si>
  <si>
    <t>EC1</t>
  </si>
  <si>
    <t>Réflexion sur les pratiques et les pensées sous-jacentes de la recherche par le projet</t>
  </si>
  <si>
    <t>CC ou ET</t>
  </si>
  <si>
    <t>E et/ou O</t>
  </si>
  <si>
    <t>ET</t>
  </si>
  <si>
    <t>EC2</t>
  </si>
  <si>
    <t>Patrimoine</t>
  </si>
  <si>
    <t>EC3</t>
  </si>
  <si>
    <t xml:space="preserve">Langues vivantes - certification </t>
  </si>
  <si>
    <t>XXX</t>
  </si>
  <si>
    <t>UE2 Séminaire disciplinaire de majeure (1 EC au choix)</t>
  </si>
  <si>
    <t>Architecture - Atelier</t>
  </si>
  <si>
    <t>F. Rambert et G. Pierluisi</t>
  </si>
  <si>
    <t>ENSAV</t>
  </si>
  <si>
    <t>Etudes patrimoniales - Conservation - Stage de spécialité  obligatoire</t>
  </si>
  <si>
    <t>INP</t>
  </si>
  <si>
    <t>Paysage - Atelier</t>
  </si>
  <si>
    <t>P. Moquay</t>
  </si>
  <si>
    <t>ENSP</t>
  </si>
  <si>
    <t>EC4</t>
  </si>
  <si>
    <t xml:space="preserve">Arts - gestes d'art.
</t>
  </si>
  <si>
    <t>Huertas-Milan</t>
  </si>
  <si>
    <t>ENSAPC</t>
  </si>
  <si>
    <t>UE3 Mémoire de recherche par le projet (obligatoire)</t>
  </si>
  <si>
    <t>E et O</t>
  </si>
  <si>
    <t>Pas de session 2</t>
  </si>
  <si>
    <t xml:space="preserve">BLOC MINEUR </t>
  </si>
  <si>
    <t xml:space="preserve">UE4 Séminaires secondaires (1 EC au choix hors discpline de UE2) </t>
  </si>
  <si>
    <t>Arts - Les écrits d'art en mouvement</t>
  </si>
  <si>
    <t>C. Boulbes</t>
  </si>
  <si>
    <t xml:space="preserve">Arts - Généalogie et topographie de la pensée contemporaine </t>
  </si>
  <si>
    <t>G. La Gasnerie</t>
  </si>
  <si>
    <t>Arts - Lieux / Passerelles</t>
  </si>
  <si>
    <t>A. Riera</t>
  </si>
  <si>
    <t>Arts - Face à face</t>
  </si>
  <si>
    <t>L. Lang</t>
  </si>
  <si>
    <t>EC5</t>
  </si>
  <si>
    <t xml:space="preserve">Architecture - « L’édifice dit et non-dit </t>
  </si>
  <si>
    <t>F. Rambert</t>
  </si>
  <si>
    <t>EC6</t>
  </si>
  <si>
    <t>Architecture - L'édifice comme territoire</t>
  </si>
  <si>
    <t>EC7</t>
  </si>
  <si>
    <t>Paysage - Base de l'écologie</t>
  </si>
  <si>
    <t>Y. Petit-Berghem</t>
  </si>
  <si>
    <t>EC8</t>
  </si>
  <si>
    <t>Paysage - Histoire, théories et critique du projet de paysage</t>
  </si>
  <si>
    <t>A. Pernet</t>
  </si>
  <si>
    <t>EC9</t>
  </si>
  <si>
    <t>Création littéraire -  littérature et société comparée : usages sociaux et artistiques des récits</t>
  </si>
  <si>
    <t>C. Coste</t>
  </si>
  <si>
    <t>M2 Lettres</t>
  </si>
  <si>
    <t>EC10</t>
  </si>
  <si>
    <t xml:space="preserve">Création littéraire - Littératures de langue française et légitimation (Ecritute coloniale et post-coloniale de l'immigration) </t>
  </si>
  <si>
    <t>JF. Puff</t>
  </si>
  <si>
    <t>EC11</t>
  </si>
  <si>
    <t>Etudes patrimoniales - Patrimoine et développement durable</t>
  </si>
  <si>
    <t>EC12</t>
  </si>
  <si>
    <t>Restauration - Introduction aux concepts de conservation restauration</t>
  </si>
  <si>
    <t>R. Bertholon</t>
  </si>
  <si>
    <t xml:space="preserve"> INP</t>
  </si>
  <si>
    <t>EC13</t>
  </si>
  <si>
    <t>Restauration - Initiation aux matériaux du patrimoine</t>
  </si>
  <si>
    <t>S. Le Conte</t>
  </si>
  <si>
    <t>EC14</t>
  </si>
  <si>
    <t xml:space="preserve">Architecture - Rendre l’invisible. La représentation architecturale comme acte » Représentation de l’architecture et de la ville </t>
  </si>
  <si>
    <t>G. Pierluisi</t>
  </si>
  <si>
    <t>EC15</t>
  </si>
  <si>
    <t>Cultural policies in the world (Transdisplinary seminar)</t>
  </si>
  <si>
    <t>C. Doustaly</t>
  </si>
  <si>
    <t>Stage volontaire</t>
  </si>
  <si>
    <t xml:space="preserve">Séminaires libres </t>
  </si>
  <si>
    <t>EC</t>
  </si>
  <si>
    <t>Autres séminaires proposés par CYU</t>
  </si>
  <si>
    <t>CYU</t>
  </si>
  <si>
    <t xml:space="preserve">Etudes patrimoniales - Patrimoines spoliés </t>
  </si>
  <si>
    <t>Total heures étudiant M2S3 EUR</t>
  </si>
  <si>
    <t>Total HETD Au choix</t>
  </si>
  <si>
    <t>Tot Réf</t>
  </si>
  <si>
    <t>SEMESTRE 4</t>
  </si>
  <si>
    <t>CE de l'EUR</t>
  </si>
  <si>
    <t>O</t>
  </si>
  <si>
    <t>pas  de session 2</t>
  </si>
  <si>
    <t>A. Lehoerff et XXX</t>
  </si>
  <si>
    <t>UE2 Séminaire disciplinaire de majeure (1 EC identique à S3)</t>
  </si>
  <si>
    <t>F. Rambert et Gabriele Pierluisi</t>
  </si>
  <si>
    <t>Etudes patrimoniales - Conservation - Stage de spécialité obligatoire</t>
  </si>
  <si>
    <t xml:space="preserve">Arts - Gestes d'arts.
</t>
  </si>
  <si>
    <t>BLOC MINEUR</t>
  </si>
  <si>
    <r>
      <t xml:space="preserve">UE4 Séminaires secondaires </t>
    </r>
    <r>
      <rPr>
        <b/>
        <i/>
        <sz val="8"/>
        <rFont val="Calibri"/>
        <family val="2"/>
        <scheme val="minor"/>
      </rPr>
      <t>(1 EC au choix hors discpline de UE2) (2 EC au choix si Etudes patrimoniales)</t>
    </r>
  </si>
  <si>
    <t>Arts -  Les écrits d'artistes en mouvement</t>
  </si>
  <si>
    <t xml:space="preserve">Arts -  Généalogie et topographie de la pensée contemporaine </t>
  </si>
  <si>
    <t>Création littéraire - Littératures et arts : mémoire des œuvres sous le signe de l'archive</t>
  </si>
  <si>
    <t>L. Lapeyre</t>
  </si>
  <si>
    <t>M1 lettres</t>
  </si>
  <si>
    <t>1OO%</t>
  </si>
  <si>
    <t>Création littéraire - Patrimoine littéraire : transmission, médiation</t>
  </si>
  <si>
    <t>M2 PTCL</t>
  </si>
  <si>
    <t>Etudes patrimoniales - Ce que patrimoine veut dire</t>
  </si>
  <si>
    <t>Etudes patrimoniales - Patrimoine spoliés</t>
  </si>
  <si>
    <t>Séminaires libres</t>
  </si>
  <si>
    <t>Autre séminaires proposés par CYU</t>
  </si>
  <si>
    <t>Restauration - Introduction à la conservation préventive</t>
  </si>
  <si>
    <t>N. Le Dantec</t>
  </si>
  <si>
    <t>Total heures étudiant  M2S4 EUR</t>
  </si>
  <si>
    <t>Total heures étudiants M2 EUR</t>
  </si>
  <si>
    <t>Total HETD M2</t>
  </si>
  <si>
    <t>Total</t>
  </si>
  <si>
    <t>Modalités de Contrôle des Connaissances en Master 2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</si>
  <si>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Humanités et Industries créatives</t>
    </r>
  </si>
  <si>
    <t>Applicable à tous les parcours Patrimoine et création par le projet</t>
  </si>
  <si>
    <t>Utilisation des notes de première et deuxième session</t>
  </si>
  <si>
    <t>Nombre de sessions</t>
  </si>
  <si>
    <r>
      <t xml:space="preserve">2 </t>
    </r>
    <r>
      <rPr>
        <sz val="8"/>
        <color theme="1"/>
        <rFont val="Calibri"/>
        <family val="2"/>
        <scheme val="minor"/>
      </rPr>
      <t>( sauf mémoire de recherche et stage)</t>
    </r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</si>
  <si>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</si>
  <si>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</si>
  <si>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</si>
  <si>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</si>
  <si>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</si>
  <si>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</si>
  <si>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</si>
  <si>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</si>
  <si>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</si>
  <si>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</si>
  <si>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</si>
  <si>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</si>
  <si>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</si>
  <si>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</si>
  <si>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</si>
  <si>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</si>
  <si>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</si>
  <si>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règles 1 et 3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</si>
  <si>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</si>
  <si>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</si>
  <si>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</si>
  <si>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</si>
  <si>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</si>
  <si>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</si>
  <si>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</si>
  <si>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</si>
  <si>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M2 est annualisée </t>
  </si>
  <si>
    <t>Les UE ou semestres 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</si>
  <si>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</si>
  <si>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</si>
  <si>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3 ou 4 si les notes sont supérieures aux seuils indiqués dans le tableau des MCC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</si>
  <si>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</si>
  <si>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</si>
  <si>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</si>
  <si>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non cerné</t>
  </si>
  <si>
    <t>Règles particulières de validation de l'année de M2 non indiquée ci-dessus</t>
  </si>
  <si>
    <t xml:space="preserve">Règles concernant le mémoire ou période en entreprise de M2 </t>
  </si>
  <si>
    <t>Les modalités du mémoire de M2 sont définies par le responsable de la formation</t>
  </si>
  <si>
    <t>Durée du stage : entre 2 et 6 mois</t>
  </si>
  <si>
    <t>La durée de la période en entreprise est définie par le calendrier de la formation lorsque celle-ci est proposée en apprentissage</t>
  </si>
  <si>
    <t>Durée du stage :</t>
  </si>
  <si>
    <t>Non concerné</t>
  </si>
  <si>
    <t>Le  mémoire ou la période en entreprise fait l'objet d'un rapport écrit</t>
  </si>
  <si>
    <t>Le mémoire ou la période en entreprise fait l'objet d'une soutenance orale</t>
  </si>
  <si>
    <t>Le mémoire ou la période en entreprise fait l'objet d'un rapport écrit en anglais</t>
  </si>
  <si>
    <t>Le mémoire ou la période en entreprise fait l'objet d'un d'une soutenance orale en anglais</t>
  </si>
  <si>
    <t>L'étudiant peut, s'il le souhaite  rédiger et soutenir en anglais</t>
  </si>
  <si>
    <t xml:space="preserve">Indiquer les notes qui sont prises en compte dans le calcul de la note finale mémoire </t>
  </si>
  <si>
    <t>Note décrit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</si>
  <si>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</si>
  <si>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</si>
  <si>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</si>
  <si>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 du mémoire</t>
  </si>
  <si>
    <t>Mode de validation du Master</t>
  </si>
  <si>
    <t xml:space="preserve">Si la formation est semestrialisée, les choix d'UE en M2 sont validés par l'équipe pédagogique, le Nb d'ECTS est égal à 30 par semestre </t>
  </si>
  <si>
    <t>Les choix d'UE en M2 sont validés par l'équipe pédagogique, le Nb d'ECTS est égal à 60 par année</t>
  </si>
  <si>
    <t>Pour un étudiant inscrit en M1 à CYU, la validation du M1 est obligatoire pour obtenir une inscription en M2</t>
  </si>
  <si>
    <t>La validation du master pour un étudiant inscrit à CYU nécessite la validation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</si>
  <si>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</si>
  <si>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</si>
  <si>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</si>
  <si>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CYU, le passage en M2  peut être conditionnel</t>
  </si>
  <si>
    <t>Lorsque le M1 est proposé en Formation par Alternance (FA) en contrats d'apprentissage ou contrats de professionnalisation, le passage en M2  peut être conditionnel</t>
  </si>
  <si>
    <t>NON concerné</t>
  </si>
  <si>
    <r>
      <t xml:space="preserve">Le redoublement en M1 n'est pas de droit, </t>
    </r>
    <r>
      <rPr>
        <strike/>
        <sz val="11"/>
        <color theme="1"/>
        <rFont val="Calibri"/>
        <family val="2"/>
        <scheme val="minor"/>
      </rPr>
      <t>si le jury l'autorise le nombre de redoublement en M1 est limité à une fois</t>
    </r>
  </si>
  <si>
    <r>
      <t xml:space="preserve">Le redoublement en M2 n'est pas de droit, </t>
    </r>
    <r>
      <rPr>
        <strike/>
        <sz val="11"/>
        <color theme="1"/>
        <rFont val="Calibri"/>
        <family val="2"/>
        <scheme val="minor"/>
      </rPr>
      <t>si le jury l'autorise le nombre de redoublement en Master est limité à une fois</t>
    </r>
  </si>
  <si>
    <t>Le redoublement en M2 dans une formation par alternance est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</si>
  <si>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</si>
  <si>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</si>
  <si>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CYU la mention repose sur la moyenne des deux années du master</t>
  </si>
  <si>
    <t>Pour les étudiants ayant fait M1 et M2 à CYU la mention repose sur la moyenne du M2</t>
  </si>
  <si>
    <t>Pour les étudiants ayant fait un M1 dans une autre université, la mention repose sur la moyenne du M2 fait à  CYU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</si>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</sst>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trike/>
      <sz val="10.5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z val="10.5"/>
      <color rgb="FFFF0000"/>
      <name val="Calibri"/>
      <family val="2"/>
      <scheme val="minor"/>
    </font>
    <font>
      <strike/>
      <sz val="10"/>
      <name val="Arial"/>
      <family val="2"/>
    </font>
    <font>
      <b/>
      <sz val="9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trike/>
      <sz val="10"/>
      <color theme="1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11"/>
      <name val="Calibri"/>
      <family val="2"/>
      <scheme val="minor"/>
    </font>
    <font>
      <sz val="9"/>
      <color rgb="FF00B05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rgb="FF008000"/>
      <name val="Calibri"/>
      <family val="2"/>
      <scheme val="minor"/>
    </font>
    <font>
      <sz val="9"/>
      <color rgb="FF008000"/>
      <name val="Calibri"/>
      <family val="2"/>
      <scheme val="minor"/>
    </font>
    <font>
      <b/>
      <sz val="9"/>
      <color rgb="FF008000"/>
      <name val="Calibri"/>
      <family val="2"/>
      <scheme val="minor"/>
    </font>
    <font>
      <sz val="12"/>
      <color rgb="FF008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415">
    <xf numFmtId="0" fontId="0" fillId="0" borderId="0" xfId="0"/>
    <xf numFmtId="0" fontId="5" fillId="0" borderId="0" xfId="1" applyFont="1" applyAlignment="1">
      <alignment vertical="center"/>
    </xf>
    <xf numFmtId="0" fontId="3" fillId="0" borderId="0" xfId="0" applyFont="1"/>
    <xf numFmtId="0" fontId="6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vertical="center"/>
    </xf>
    <xf numFmtId="0" fontId="8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/>
    <xf numFmtId="0" fontId="21" fillId="0" borderId="0" xfId="0" applyFont="1"/>
    <xf numFmtId="0" fontId="11" fillId="0" borderId="0" xfId="0" applyFont="1" applyAlignment="1">
      <alignment horizontal="center" vertical="center"/>
    </xf>
    <xf numFmtId="0" fontId="23" fillId="0" borderId="0" xfId="1" applyFont="1" applyAlignment="1">
      <alignment horizontal="right" vertical="center"/>
    </xf>
    <xf numFmtId="0" fontId="24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23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2" fillId="2" borderId="0" xfId="1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3" fillId="2" borderId="0" xfId="1" applyFont="1" applyFill="1" applyAlignment="1">
      <alignment horizontal="right" vertical="center"/>
    </xf>
    <xf numFmtId="0" fontId="20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9" fillId="0" borderId="0" xfId="1" applyFont="1"/>
    <xf numFmtId="0" fontId="35" fillId="0" borderId="0" xfId="0" applyFont="1"/>
    <xf numFmtId="0" fontId="10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19" fillId="0" borderId="26" xfId="1" applyFont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4" fillId="0" borderId="0" xfId="1"/>
    <xf numFmtId="0" fontId="26" fillId="0" borderId="28" xfId="0" applyFont="1" applyBorder="1" applyAlignment="1">
      <alignment horizontal="right" vertical="center"/>
    </xf>
    <xf numFmtId="0" fontId="26" fillId="0" borderId="28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16" xfId="0" applyFont="1" applyBorder="1" applyAlignment="1">
      <alignment horizontal="right" vertical="center"/>
    </xf>
    <xf numFmtId="0" fontId="26" fillId="0" borderId="16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9" fillId="6" borderId="0" xfId="0" applyFont="1" applyFill="1" applyAlignment="1">
      <alignment horizontal="left" vertical="center"/>
    </xf>
    <xf numFmtId="0" fontId="39" fillId="6" borderId="0" xfId="0" applyFont="1" applyFill="1" applyAlignment="1">
      <alignment horizontal="center" vertical="center"/>
    </xf>
    <xf numFmtId="0" fontId="42" fillId="6" borderId="0" xfId="0" applyFont="1" applyFill="1" applyAlignment="1">
      <alignment horizontal="left" vertical="center"/>
    </xf>
    <xf numFmtId="0" fontId="11" fillId="6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 wrapText="1"/>
    </xf>
    <xf numFmtId="0" fontId="39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2" fillId="4" borderId="0" xfId="0" applyFont="1" applyFill="1"/>
    <xf numFmtId="0" fontId="28" fillId="4" borderId="0" xfId="0" applyFont="1" applyFill="1" applyAlignment="1">
      <alignment horizontal="center"/>
    </xf>
    <xf numFmtId="0" fontId="19" fillId="0" borderId="1" xfId="1" applyFont="1" applyBorder="1" applyAlignment="1">
      <alignment horizontal="left" vertical="center"/>
    </xf>
    <xf numFmtId="0" fontId="19" fillId="0" borderId="2" xfId="1" applyFont="1" applyBorder="1" applyAlignment="1">
      <alignment horizontal="left" vertical="center"/>
    </xf>
    <xf numFmtId="0" fontId="43" fillId="0" borderId="0" xfId="1" applyFont="1" applyAlignment="1">
      <alignment vertical="center"/>
    </xf>
    <xf numFmtId="0" fontId="22" fillId="7" borderId="30" xfId="1" applyFont="1" applyFill="1" applyBorder="1" applyAlignment="1">
      <alignment horizontal="center" vertical="center" wrapText="1"/>
    </xf>
    <xf numFmtId="0" fontId="22" fillId="7" borderId="28" xfId="1" applyFont="1" applyFill="1" applyBorder="1" applyAlignment="1">
      <alignment horizontal="center" vertical="center" wrapText="1"/>
    </xf>
    <xf numFmtId="0" fontId="22" fillId="7" borderId="21" xfId="1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right" vertical="center"/>
    </xf>
    <xf numFmtId="0" fontId="32" fillId="2" borderId="0" xfId="1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26" fillId="0" borderId="7" xfId="0" applyFont="1" applyBorder="1" applyAlignment="1">
      <alignment horizontal="right" vertical="center"/>
    </xf>
    <xf numFmtId="0" fontId="26" fillId="0" borderId="22" xfId="0" applyFont="1" applyBorder="1" applyAlignment="1">
      <alignment horizontal="left" vertical="center"/>
    </xf>
    <xf numFmtId="0" fontId="26" fillId="0" borderId="22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48" fillId="0" borderId="22" xfId="0" applyFont="1" applyBorder="1" applyAlignment="1">
      <alignment horizontal="right" vertical="center"/>
    </xf>
    <xf numFmtId="0" fontId="26" fillId="0" borderId="8" xfId="0" applyFont="1" applyBorder="1" applyAlignment="1">
      <alignment horizontal="right" vertical="center"/>
    </xf>
    <xf numFmtId="0" fontId="26" fillId="0" borderId="17" xfId="0" applyFont="1" applyBorder="1" applyAlignment="1">
      <alignment horizontal="center" vertical="center"/>
    </xf>
    <xf numFmtId="0" fontId="26" fillId="0" borderId="18" xfId="0" applyFont="1" applyBorder="1" applyAlignment="1">
      <alignment horizontal="right" vertical="top"/>
    </xf>
    <xf numFmtId="0" fontId="0" fillId="0" borderId="17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7" fillId="0" borderId="7" xfId="0" applyFon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26" fillId="0" borderId="8" xfId="0" applyFont="1" applyBorder="1" applyAlignment="1">
      <alignment horizontal="right" vertical="top"/>
    </xf>
    <xf numFmtId="0" fontId="0" fillId="0" borderId="9" xfId="0" applyBorder="1" applyAlignment="1">
      <alignment horizontal="right" vertical="center"/>
    </xf>
    <xf numFmtId="0" fontId="0" fillId="0" borderId="28" xfId="0" applyBorder="1" applyAlignment="1">
      <alignment horizontal="left" vertical="center"/>
    </xf>
    <xf numFmtId="0" fontId="0" fillId="0" borderId="18" xfId="0" applyBorder="1" applyAlignment="1">
      <alignment horizontal="right" vertical="center"/>
    </xf>
    <xf numFmtId="0" fontId="0" fillId="0" borderId="16" xfId="0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41" fillId="0" borderId="18" xfId="0" applyFont="1" applyBorder="1" applyAlignment="1">
      <alignment horizontal="right" vertical="center"/>
    </xf>
    <xf numFmtId="0" fontId="0" fillId="0" borderId="15" xfId="0" applyBorder="1" applyAlignment="1">
      <alignment horizontal="left" vertical="center"/>
    </xf>
    <xf numFmtId="0" fontId="17" fillId="0" borderId="31" xfId="1" applyFont="1" applyBorder="1" applyAlignment="1">
      <alignment horizontal="left" vertical="center"/>
    </xf>
    <xf numFmtId="0" fontId="19" fillId="0" borderId="31" xfId="1" applyFont="1" applyBorder="1" applyAlignment="1">
      <alignment vertical="center" wrapText="1" shrinkToFit="1"/>
    </xf>
    <xf numFmtId="0" fontId="19" fillId="0" borderId="1" xfId="1" applyFont="1" applyBorder="1" applyAlignment="1">
      <alignment vertical="center" wrapText="1" shrinkToFit="1"/>
    </xf>
    <xf numFmtId="0" fontId="19" fillId="0" borderId="31" xfId="1" applyFont="1" applyBorder="1" applyAlignment="1">
      <alignment horizontal="center" vertical="center" wrapText="1" shrinkToFit="1"/>
    </xf>
    <xf numFmtId="0" fontId="19" fillId="0" borderId="1" xfId="1" applyFont="1" applyBorder="1" applyAlignment="1">
      <alignment horizontal="center" vertical="center" wrapText="1" shrinkToFit="1"/>
    </xf>
    <xf numFmtId="0" fontId="19" fillId="0" borderId="2" xfId="1" applyFont="1" applyBorder="1" applyAlignment="1">
      <alignment horizontal="center" vertical="center" wrapText="1" shrinkToFit="1"/>
    </xf>
    <xf numFmtId="0" fontId="19" fillId="0" borderId="1" xfId="1" applyFont="1" applyBorder="1" applyAlignment="1">
      <alignment horizontal="left" vertical="center" wrapText="1"/>
    </xf>
    <xf numFmtId="0" fontId="19" fillId="0" borderId="5" xfId="1" applyFont="1" applyBorder="1" applyAlignment="1">
      <alignment horizontal="left" vertical="center" wrapText="1"/>
    </xf>
    <xf numFmtId="0" fontId="19" fillId="0" borderId="2" xfId="1" applyFont="1" applyBorder="1" applyAlignment="1">
      <alignment horizontal="left" vertical="center" wrapText="1"/>
    </xf>
    <xf numFmtId="0" fontId="17" fillId="4" borderId="30" xfId="1" applyFont="1" applyFill="1" applyBorder="1" applyAlignment="1">
      <alignment vertical="center"/>
    </xf>
    <xf numFmtId="0" fontId="17" fillId="4" borderId="28" xfId="1" applyFont="1" applyFill="1" applyBorder="1" applyAlignment="1">
      <alignment vertical="center"/>
    </xf>
    <xf numFmtId="0" fontId="17" fillId="0" borderId="14" xfId="1" applyFont="1" applyBorder="1" applyAlignment="1">
      <alignment vertical="center"/>
    </xf>
    <xf numFmtId="0" fontId="51" fillId="4" borderId="21" xfId="1" applyFont="1" applyFill="1" applyBorder="1" applyAlignment="1">
      <alignment horizontal="center" vertical="center" wrapText="1"/>
    </xf>
    <xf numFmtId="0" fontId="17" fillId="4" borderId="30" xfId="1" applyFont="1" applyFill="1" applyBorder="1" applyAlignment="1">
      <alignment horizontal="center" vertical="center"/>
    </xf>
    <xf numFmtId="0" fontId="17" fillId="4" borderId="21" xfId="1" applyFont="1" applyFill="1" applyBorder="1" applyAlignment="1">
      <alignment horizontal="center" vertical="center"/>
    </xf>
    <xf numFmtId="0" fontId="17" fillId="4" borderId="28" xfId="1" applyFont="1" applyFill="1" applyBorder="1" applyAlignment="1">
      <alignment horizontal="center" vertical="center"/>
    </xf>
    <xf numFmtId="0" fontId="39" fillId="5" borderId="24" xfId="0" applyFont="1" applyFill="1" applyBorder="1" applyAlignment="1">
      <alignment horizontal="center" vertical="center"/>
    </xf>
    <xf numFmtId="0" fontId="39" fillId="5" borderId="3" xfId="0" applyFont="1" applyFill="1" applyBorder="1" applyAlignment="1">
      <alignment horizontal="center" vertical="center"/>
    </xf>
    <xf numFmtId="0" fontId="25" fillId="5" borderId="24" xfId="1" applyFont="1" applyFill="1" applyBorder="1" applyAlignment="1">
      <alignment horizontal="center" vertical="center"/>
    </xf>
    <xf numFmtId="0" fontId="39" fillId="5" borderId="25" xfId="1" applyFont="1" applyFill="1" applyBorder="1" applyAlignment="1">
      <alignment vertical="center"/>
    </xf>
    <xf numFmtId="0" fontId="10" fillId="5" borderId="25" xfId="1" applyFont="1" applyFill="1" applyBorder="1" applyAlignment="1">
      <alignment horizontal="center" vertical="center" wrapText="1"/>
    </xf>
    <xf numFmtId="0" fontId="52" fillId="5" borderId="10" xfId="0" applyFont="1" applyFill="1" applyBorder="1" applyAlignment="1">
      <alignment horizontal="center" vertical="center"/>
    </xf>
    <xf numFmtId="0" fontId="52" fillId="5" borderId="20" xfId="0" applyFont="1" applyFill="1" applyBorder="1" applyAlignment="1">
      <alignment horizontal="center" vertical="center"/>
    </xf>
    <xf numFmtId="0" fontId="52" fillId="5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54" fillId="0" borderId="0" xfId="1" applyFont="1" applyAlignment="1">
      <alignment vertical="center"/>
    </xf>
    <xf numFmtId="0" fontId="55" fillId="0" borderId="0" xfId="1" applyFont="1" applyAlignment="1">
      <alignment horizontal="center" vertical="center"/>
    </xf>
    <xf numFmtId="0" fontId="54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3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6" fillId="0" borderId="0" xfId="0" applyFont="1" applyAlignment="1">
      <alignment vertical="center" wrapText="1"/>
    </xf>
    <xf numFmtId="0" fontId="45" fillId="0" borderId="0" xfId="1" applyFont="1" applyAlignment="1">
      <alignment horizontal="right" vertical="center"/>
    </xf>
    <xf numFmtId="0" fontId="52" fillId="5" borderId="26" xfId="0" applyFont="1" applyFill="1" applyBorder="1" applyAlignment="1">
      <alignment horizontal="center" vertical="center"/>
    </xf>
    <xf numFmtId="0" fontId="52" fillId="5" borderId="32" xfId="0" applyFont="1" applyFill="1" applyBorder="1" applyAlignment="1">
      <alignment horizontal="center" vertical="center"/>
    </xf>
    <xf numFmtId="0" fontId="25" fillId="5" borderId="19" xfId="1" applyFont="1" applyFill="1" applyBorder="1" applyAlignment="1">
      <alignment horizontal="center" vertical="center"/>
    </xf>
    <xf numFmtId="0" fontId="22" fillId="5" borderId="30" xfId="1" applyFont="1" applyFill="1" applyBorder="1" applyAlignment="1">
      <alignment vertical="center" wrapText="1"/>
    </xf>
    <xf numFmtId="0" fontId="11" fillId="4" borderId="0" xfId="0" applyFont="1" applyFill="1" applyAlignment="1">
      <alignment horizontal="left" vertical="center"/>
    </xf>
    <xf numFmtId="0" fontId="10" fillId="0" borderId="3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52" fillId="5" borderId="23" xfId="0" applyFont="1" applyFill="1" applyBorder="1" applyAlignment="1">
      <alignment horizontal="center" vertical="center"/>
    </xf>
    <xf numFmtId="0" fontId="39" fillId="5" borderId="25" xfId="0" applyFont="1" applyFill="1" applyBorder="1" applyAlignment="1">
      <alignment horizontal="center" vertical="center"/>
    </xf>
    <xf numFmtId="0" fontId="39" fillId="5" borderId="4" xfId="0" applyFont="1" applyFill="1" applyBorder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19" fillId="0" borderId="23" xfId="1" applyFont="1" applyBorder="1" applyAlignment="1">
      <alignment horizontal="center" vertical="center" wrapText="1"/>
    </xf>
    <xf numFmtId="0" fontId="56" fillId="0" borderId="0" xfId="1" applyFont="1" applyAlignment="1">
      <alignment horizontal="center" vertical="center"/>
    </xf>
    <xf numFmtId="0" fontId="45" fillId="0" borderId="0" xfId="1" applyFont="1" applyAlignment="1">
      <alignment horizontal="center" vertical="center"/>
    </xf>
    <xf numFmtId="0" fontId="25" fillId="0" borderId="0" xfId="0" applyFont="1" applyAlignment="1">
      <alignment horizontal="left"/>
    </xf>
    <xf numFmtId="0" fontId="5" fillId="8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/>
    </xf>
    <xf numFmtId="0" fontId="57" fillId="8" borderId="23" xfId="1" applyFont="1" applyFill="1" applyBorder="1" applyAlignment="1">
      <alignment horizontal="center" vertical="center"/>
    </xf>
    <xf numFmtId="0" fontId="57" fillId="8" borderId="24" xfId="1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4" fillId="0" borderId="0" xfId="1" applyAlignment="1">
      <alignment horizontal="right"/>
    </xf>
    <xf numFmtId="0" fontId="39" fillId="0" borderId="23" xfId="0" applyFont="1" applyBorder="1" applyAlignment="1">
      <alignment vertical="center"/>
    </xf>
    <xf numFmtId="0" fontId="39" fillId="0" borderId="24" xfId="0" applyFont="1" applyBorder="1" applyAlignment="1">
      <alignment vertical="center"/>
    </xf>
    <xf numFmtId="0" fontId="39" fillId="0" borderId="25" xfId="0" applyFont="1" applyBorder="1" applyAlignment="1">
      <alignment vertical="center"/>
    </xf>
    <xf numFmtId="0" fontId="39" fillId="0" borderId="20" xfId="0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39" fillId="0" borderId="4" xfId="0" applyFont="1" applyBorder="1" applyAlignment="1">
      <alignment vertical="center"/>
    </xf>
    <xf numFmtId="0" fontId="26" fillId="0" borderId="28" xfId="0" applyFont="1" applyBorder="1" applyAlignment="1">
      <alignment vertical="center"/>
    </xf>
    <xf numFmtId="0" fontId="26" fillId="0" borderId="18" xfId="0" applyFont="1" applyBorder="1" applyAlignment="1">
      <alignment horizontal="right" vertical="center"/>
    </xf>
    <xf numFmtId="0" fontId="26" fillId="0" borderId="29" xfId="0" applyFont="1" applyBorder="1" applyAlignment="1">
      <alignment horizontal="right" vertical="center"/>
    </xf>
    <xf numFmtId="0" fontId="58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40" fillId="0" borderId="28" xfId="0" applyFont="1" applyBorder="1" applyAlignment="1">
      <alignment horizontal="center" vertical="center"/>
    </xf>
    <xf numFmtId="0" fontId="40" fillId="0" borderId="28" xfId="0" applyFont="1" applyBorder="1" applyAlignment="1">
      <alignment vertical="center"/>
    </xf>
    <xf numFmtId="0" fontId="40" fillId="0" borderId="7" xfId="0" applyFont="1" applyBorder="1" applyAlignment="1">
      <alignment horizontal="right" vertical="center"/>
    </xf>
    <xf numFmtId="0" fontId="40" fillId="0" borderId="22" xfId="0" applyFont="1" applyBorder="1" applyAlignment="1">
      <alignment vertical="center"/>
    </xf>
    <xf numFmtId="0" fontId="26" fillId="0" borderId="22" xfId="0" applyFont="1" applyBorder="1" applyAlignment="1">
      <alignment vertical="center"/>
    </xf>
    <xf numFmtId="0" fontId="51" fillId="4" borderId="30" xfId="1" applyFont="1" applyFill="1" applyBorder="1" applyAlignment="1">
      <alignment horizontal="center" vertical="center" wrapText="1"/>
    </xf>
    <xf numFmtId="0" fontId="51" fillId="4" borderId="28" xfId="1" applyFont="1" applyFill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59" fillId="0" borderId="28" xfId="0" applyFont="1" applyBorder="1" applyAlignment="1">
      <alignment horizontal="center" vertical="center"/>
    </xf>
    <xf numFmtId="0" fontId="59" fillId="0" borderId="28" xfId="0" applyFont="1" applyBorder="1" applyAlignment="1">
      <alignment horizontal="left" vertical="center"/>
    </xf>
    <xf numFmtId="0" fontId="40" fillId="0" borderId="28" xfId="0" applyFont="1" applyBorder="1" applyAlignment="1">
      <alignment horizontal="right" vertical="center"/>
    </xf>
    <xf numFmtId="0" fontId="41" fillId="0" borderId="28" xfId="0" applyFont="1" applyBorder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0" fontId="41" fillId="0" borderId="15" xfId="0" applyFont="1" applyBorder="1" applyAlignment="1">
      <alignment horizontal="center" vertical="center"/>
    </xf>
    <xf numFmtId="0" fontId="59" fillId="0" borderId="0" xfId="0" applyFont="1" applyAlignment="1">
      <alignment horizontal="right" vertical="center"/>
    </xf>
    <xf numFmtId="0" fontId="59" fillId="0" borderId="15" xfId="0" applyFont="1" applyBorder="1" applyAlignment="1">
      <alignment horizontal="right" vertical="center"/>
    </xf>
    <xf numFmtId="0" fontId="59" fillId="0" borderId="0" xfId="0" applyFont="1" applyAlignment="1">
      <alignment horizontal="center" vertical="center"/>
    </xf>
    <xf numFmtId="0" fontId="59" fillId="0" borderId="28" xfId="0" applyFont="1" applyBorder="1" applyAlignment="1">
      <alignment horizontal="right" vertical="center"/>
    </xf>
    <xf numFmtId="0" fontId="48" fillId="0" borderId="28" xfId="0" applyFont="1" applyBorder="1" applyAlignment="1">
      <alignment horizontal="center" vertical="center"/>
    </xf>
    <xf numFmtId="0" fontId="48" fillId="0" borderId="28" xfId="0" applyFont="1" applyBorder="1" applyAlignment="1">
      <alignment horizontal="right" vertical="center"/>
    </xf>
    <xf numFmtId="0" fontId="60" fillId="0" borderId="28" xfId="0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17" fillId="4" borderId="21" xfId="1" applyFont="1" applyFill="1" applyBorder="1" applyAlignment="1">
      <alignment vertical="center" wrapText="1"/>
    </xf>
    <xf numFmtId="0" fontId="17" fillId="0" borderId="14" xfId="1" applyFont="1" applyBorder="1" applyAlignment="1">
      <alignment vertical="center" wrapText="1"/>
    </xf>
    <xf numFmtId="0" fontId="25" fillId="0" borderId="14" xfId="1" applyFont="1" applyBorder="1" applyAlignment="1">
      <alignment vertical="center" wrapText="1"/>
    </xf>
    <xf numFmtId="0" fontId="25" fillId="0" borderId="14" xfId="1" applyFont="1" applyBorder="1" applyAlignment="1">
      <alignment vertical="center"/>
    </xf>
    <xf numFmtId="0" fontId="32" fillId="3" borderId="31" xfId="1" applyFont="1" applyFill="1" applyBorder="1" applyAlignment="1">
      <alignment vertical="center"/>
    </xf>
    <xf numFmtId="0" fontId="49" fillId="3" borderId="1" xfId="1" applyFont="1" applyFill="1" applyBorder="1" applyAlignment="1">
      <alignment vertical="center"/>
    </xf>
    <xf numFmtId="0" fontId="50" fillId="3" borderId="1" xfId="1" applyFont="1" applyFill="1" applyBorder="1" applyAlignment="1">
      <alignment horizontal="center" vertical="center" wrapText="1"/>
    </xf>
    <xf numFmtId="0" fontId="49" fillId="3" borderId="1" xfId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center" vertical="center"/>
    </xf>
    <xf numFmtId="0" fontId="36" fillId="3" borderId="1" xfId="1" applyFont="1" applyFill="1" applyBorder="1" applyAlignment="1">
      <alignment horizontal="center" vertical="center" wrapText="1"/>
    </xf>
    <xf numFmtId="0" fontId="36" fillId="3" borderId="2" xfId="1" applyFont="1" applyFill="1" applyBorder="1" applyAlignment="1">
      <alignment horizontal="center" vertical="center" wrapText="1"/>
    </xf>
    <xf numFmtId="0" fontId="49" fillId="2" borderId="11" xfId="1" applyFont="1" applyFill="1" applyBorder="1" applyAlignment="1">
      <alignment vertical="center"/>
    </xf>
    <xf numFmtId="0" fontId="49" fillId="2" borderId="12" xfId="1" applyFont="1" applyFill="1" applyBorder="1" applyAlignment="1">
      <alignment vertical="center"/>
    </xf>
    <xf numFmtId="0" fontId="50" fillId="2" borderId="12" xfId="1" applyFont="1" applyFill="1" applyBorder="1" applyAlignment="1">
      <alignment horizontal="center" vertical="center" wrapText="1"/>
    </xf>
    <xf numFmtId="0" fontId="49" fillId="2" borderId="12" xfId="1" applyFont="1" applyFill="1" applyBorder="1" applyAlignment="1">
      <alignment horizontal="center" vertical="center"/>
    </xf>
    <xf numFmtId="0" fontId="17" fillId="2" borderId="12" xfId="1" applyFont="1" applyFill="1" applyBorder="1" applyAlignment="1">
      <alignment horizontal="center" vertical="center"/>
    </xf>
    <xf numFmtId="0" fontId="36" fillId="2" borderId="12" xfId="1" applyFont="1" applyFill="1" applyBorder="1" applyAlignment="1">
      <alignment horizontal="center" vertical="center" wrapText="1"/>
    </xf>
    <xf numFmtId="0" fontId="36" fillId="2" borderId="13" xfId="1" applyFont="1" applyFill="1" applyBorder="1" applyAlignment="1">
      <alignment horizontal="center" vertical="center" wrapText="1"/>
    </xf>
    <xf numFmtId="0" fontId="25" fillId="0" borderId="28" xfId="1" applyFont="1" applyBorder="1" applyAlignment="1">
      <alignment vertical="center" wrapText="1"/>
    </xf>
    <xf numFmtId="0" fontId="12" fillId="2" borderId="28" xfId="0" applyFont="1" applyFill="1" applyBorder="1" applyAlignment="1">
      <alignment horizontal="right" vertical="center"/>
    </xf>
    <xf numFmtId="0" fontId="49" fillId="2" borderId="30" xfId="1" applyFont="1" applyFill="1" applyBorder="1" applyAlignment="1">
      <alignment vertical="center"/>
    </xf>
    <xf numFmtId="0" fontId="49" fillId="2" borderId="28" xfId="1" applyFont="1" applyFill="1" applyBorder="1" applyAlignment="1">
      <alignment vertical="center"/>
    </xf>
    <xf numFmtId="0" fontId="50" fillId="2" borderId="28" xfId="1" applyFont="1" applyFill="1" applyBorder="1" applyAlignment="1">
      <alignment horizontal="center" vertical="center" wrapText="1"/>
    </xf>
    <xf numFmtId="0" fontId="49" fillId="2" borderId="28" xfId="1" applyFont="1" applyFill="1" applyBorder="1" applyAlignment="1">
      <alignment horizontal="center" vertical="center"/>
    </xf>
    <xf numFmtId="0" fontId="17" fillId="2" borderId="28" xfId="1" applyFont="1" applyFill="1" applyBorder="1" applyAlignment="1">
      <alignment horizontal="center" vertical="center"/>
    </xf>
    <xf numFmtId="0" fontId="36" fillId="2" borderId="28" xfId="1" applyFont="1" applyFill="1" applyBorder="1" applyAlignment="1">
      <alignment horizontal="center" vertical="center" wrapText="1"/>
    </xf>
    <xf numFmtId="0" fontId="36" fillId="2" borderId="21" xfId="1" applyFont="1" applyFill="1" applyBorder="1" applyAlignment="1">
      <alignment horizontal="center" vertical="center" wrapText="1"/>
    </xf>
    <xf numFmtId="0" fontId="17" fillId="0" borderId="14" xfId="1" applyFont="1" applyBorder="1" applyAlignment="1">
      <alignment horizontal="center" vertical="center" wrapText="1"/>
    </xf>
    <xf numFmtId="0" fontId="25" fillId="0" borderId="14" xfId="1" applyFont="1" applyBorder="1" applyAlignment="1">
      <alignment horizontal="center" vertical="center" wrapText="1"/>
    </xf>
    <xf numFmtId="0" fontId="61" fillId="0" borderId="0" xfId="0" applyFont="1"/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32" fillId="3" borderId="23" xfId="1" applyFont="1" applyFill="1" applyBorder="1" applyAlignment="1">
      <alignment vertical="center"/>
    </xf>
    <xf numFmtId="0" fontId="49" fillId="3" borderId="24" xfId="1" applyFont="1" applyFill="1" applyBorder="1" applyAlignment="1">
      <alignment vertical="center"/>
    </xf>
    <xf numFmtId="0" fontId="50" fillId="3" borderId="24" xfId="1" applyFont="1" applyFill="1" applyBorder="1" applyAlignment="1">
      <alignment horizontal="center" vertical="center" wrapText="1"/>
    </xf>
    <xf numFmtId="0" fontId="49" fillId="3" borderId="24" xfId="1" applyFont="1" applyFill="1" applyBorder="1" applyAlignment="1">
      <alignment horizontal="center" vertical="center"/>
    </xf>
    <xf numFmtId="0" fontId="17" fillId="3" borderId="24" xfId="1" applyFont="1" applyFill="1" applyBorder="1" applyAlignment="1">
      <alignment horizontal="center" vertical="center"/>
    </xf>
    <xf numFmtId="0" fontId="36" fillId="3" borderId="24" xfId="1" applyFont="1" applyFill="1" applyBorder="1" applyAlignment="1">
      <alignment horizontal="center" vertical="center" wrapText="1"/>
    </xf>
    <xf numFmtId="0" fontId="36" fillId="3" borderId="25" xfId="1" applyFont="1" applyFill="1" applyBorder="1" applyAlignment="1">
      <alignment horizontal="center" vertical="center" wrapText="1"/>
    </xf>
    <xf numFmtId="0" fontId="17" fillId="0" borderId="28" xfId="1" applyFont="1" applyBorder="1" applyAlignment="1">
      <alignment vertical="center"/>
    </xf>
    <xf numFmtId="0" fontId="17" fillId="4" borderId="28" xfId="1" applyFont="1" applyFill="1" applyBorder="1" applyAlignment="1">
      <alignment vertical="center" wrapText="1"/>
    </xf>
    <xf numFmtId="0" fontId="17" fillId="0" borderId="28" xfId="1" applyFont="1" applyBorder="1" applyAlignment="1">
      <alignment horizontal="center" vertical="center"/>
    </xf>
    <xf numFmtId="0" fontId="11" fillId="4" borderId="0" xfId="0" applyFont="1" applyFill="1" applyAlignment="1">
      <alignment vertical="center" wrapText="1"/>
    </xf>
    <xf numFmtId="0" fontId="64" fillId="4" borderId="0" xfId="0" applyFont="1" applyFill="1" applyAlignment="1">
      <alignment vertical="center" wrapText="1"/>
    </xf>
    <xf numFmtId="0" fontId="61" fillId="0" borderId="0" xfId="0" applyFont="1" applyAlignment="1">
      <alignment horizontal="left" vertical="center"/>
    </xf>
    <xf numFmtId="0" fontId="48" fillId="0" borderId="7" xfId="0" applyFont="1" applyBorder="1" applyAlignment="1">
      <alignment horizontal="right" vertical="center"/>
    </xf>
    <xf numFmtId="0" fontId="66" fillId="0" borderId="28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center"/>
    </xf>
    <xf numFmtId="0" fontId="59" fillId="0" borderId="7" xfId="0" applyFont="1" applyBorder="1" applyAlignment="1">
      <alignment horizontal="right" vertical="center"/>
    </xf>
    <xf numFmtId="0" fontId="67" fillId="0" borderId="28" xfId="0" applyFont="1" applyBorder="1" applyAlignment="1">
      <alignment horizontal="right" vertical="center"/>
    </xf>
    <xf numFmtId="0" fontId="67" fillId="0" borderId="28" xfId="0" applyFont="1" applyBorder="1" applyAlignment="1">
      <alignment horizontal="center" vertical="center"/>
    </xf>
    <xf numFmtId="0" fontId="59" fillId="0" borderId="8" xfId="0" applyFont="1" applyBorder="1" applyAlignment="1">
      <alignment horizontal="right" vertical="center"/>
    </xf>
    <xf numFmtId="0" fontId="59" fillId="0" borderId="15" xfId="0" applyFont="1" applyBorder="1" applyAlignment="1">
      <alignment horizontal="center" vertical="center"/>
    </xf>
    <xf numFmtId="0" fontId="68" fillId="0" borderId="0" xfId="0" applyFont="1" applyAlignment="1">
      <alignment vertical="center"/>
    </xf>
    <xf numFmtId="0" fontId="65" fillId="0" borderId="28" xfId="0" applyFont="1" applyBorder="1" applyAlignment="1">
      <alignment horizontal="right" vertical="center"/>
    </xf>
    <xf numFmtId="0" fontId="59" fillId="0" borderId="22" xfId="0" applyFont="1" applyBorder="1" applyAlignment="1">
      <alignment horizontal="left" vertical="center"/>
    </xf>
    <xf numFmtId="0" fontId="69" fillId="0" borderId="0" xfId="1" applyFont="1"/>
    <xf numFmtId="0" fontId="59" fillId="0" borderId="22" xfId="0" applyFont="1" applyBorder="1" applyAlignment="1">
      <alignment horizontal="center" vertical="center"/>
    </xf>
    <xf numFmtId="0" fontId="70" fillId="4" borderId="0" xfId="0" applyFont="1" applyFill="1" applyAlignment="1">
      <alignment vertical="center" wrapText="1"/>
    </xf>
    <xf numFmtId="0" fontId="61" fillId="4" borderId="28" xfId="1" applyFont="1" applyFill="1" applyBorder="1" applyAlignment="1">
      <alignment vertical="center"/>
    </xf>
    <xf numFmtId="0" fontId="17" fillId="4" borderId="30" xfId="1" applyFont="1" applyFill="1" applyBorder="1" applyAlignment="1">
      <alignment horizontal="center" vertical="center" wrapText="1"/>
    </xf>
    <xf numFmtId="0" fontId="17" fillId="4" borderId="28" xfId="1" applyFont="1" applyFill="1" applyBorder="1" applyAlignment="1">
      <alignment horizontal="center" vertical="center" wrapText="1"/>
    </xf>
    <xf numFmtId="9" fontId="17" fillId="4" borderId="21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61" fillId="4" borderId="30" xfId="1" applyFont="1" applyFill="1" applyBorder="1" applyAlignment="1">
      <alignment horizontal="center" vertical="center"/>
    </xf>
    <xf numFmtId="0" fontId="61" fillId="4" borderId="21" xfId="1" applyFont="1" applyFill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72" fillId="0" borderId="28" xfId="0" applyFont="1" applyBorder="1" applyAlignment="1">
      <alignment horizontal="right" vertical="center"/>
    </xf>
    <xf numFmtId="0" fontId="73" fillId="0" borderId="7" xfId="0" applyFont="1" applyBorder="1" applyAlignment="1">
      <alignment horizontal="right" vertical="center"/>
    </xf>
    <xf numFmtId="0" fontId="73" fillId="0" borderId="28" xfId="0" applyFont="1" applyBorder="1" applyAlignment="1">
      <alignment horizontal="center" vertical="center"/>
    </xf>
    <xf numFmtId="0" fontId="74" fillId="0" borderId="28" xfId="0" applyFont="1" applyBorder="1" applyAlignment="1">
      <alignment horizontal="center" vertical="center"/>
    </xf>
    <xf numFmtId="0" fontId="71" fillId="4" borderId="30" xfId="1" applyFont="1" applyFill="1" applyBorder="1" applyAlignment="1">
      <alignment horizontal="center" vertical="center" wrapText="1"/>
    </xf>
    <xf numFmtId="0" fontId="71" fillId="4" borderId="28" xfId="1" applyFont="1" applyFill="1" applyBorder="1" applyAlignment="1">
      <alignment horizontal="center" vertical="center" wrapText="1"/>
    </xf>
    <xf numFmtId="0" fontId="75" fillId="0" borderId="0" xfId="0" applyFont="1" applyAlignment="1">
      <alignment vertical="center"/>
    </xf>
    <xf numFmtId="0" fontId="71" fillId="4" borderId="21" xfId="1" applyFont="1" applyFill="1" applyBorder="1" applyAlignment="1">
      <alignment horizontal="center" vertical="center" wrapText="1"/>
    </xf>
    <xf numFmtId="0" fontId="49" fillId="2" borderId="12" xfId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right" vertical="center"/>
    </xf>
    <xf numFmtId="0" fontId="17" fillId="2" borderId="30" xfId="1" applyFont="1" applyFill="1" applyBorder="1" applyAlignment="1">
      <alignment vertical="center"/>
    </xf>
    <xf numFmtId="0" fontId="17" fillId="2" borderId="28" xfId="1" applyFont="1" applyFill="1" applyBorder="1" applyAlignment="1">
      <alignment vertical="center"/>
    </xf>
    <xf numFmtId="0" fontId="17" fillId="2" borderId="28" xfId="1" applyFont="1" applyFill="1" applyBorder="1" applyAlignment="1">
      <alignment vertical="center" wrapText="1"/>
    </xf>
    <xf numFmtId="0" fontId="25" fillId="2" borderId="28" xfId="1" applyFont="1" applyFill="1" applyBorder="1" applyAlignment="1">
      <alignment vertical="center"/>
    </xf>
    <xf numFmtId="0" fontId="25" fillId="2" borderId="28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 wrapText="1"/>
    </xf>
    <xf numFmtId="0" fontId="51" fillId="2" borderId="28" xfId="1" applyFont="1" applyFill="1" applyBorder="1" applyAlignment="1">
      <alignment horizontal="center" vertical="center" wrapText="1"/>
    </xf>
    <xf numFmtId="9" fontId="17" fillId="2" borderId="28" xfId="1" applyNumberFormat="1" applyFont="1" applyFill="1" applyBorder="1" applyAlignment="1">
      <alignment horizontal="center" vertical="center" wrapText="1"/>
    </xf>
    <xf numFmtId="0" fontId="52" fillId="2" borderId="28" xfId="1" applyFont="1" applyFill="1" applyBorder="1" applyAlignment="1">
      <alignment vertical="center"/>
    </xf>
    <xf numFmtId="0" fontId="25" fillId="2" borderId="28" xfId="1" applyFont="1" applyFill="1" applyBorder="1" applyAlignment="1">
      <alignment vertical="center" wrapText="1"/>
    </xf>
    <xf numFmtId="0" fontId="22" fillId="2" borderId="28" xfId="1" applyFont="1" applyFill="1" applyBorder="1" applyAlignment="1">
      <alignment vertical="center" wrapText="1"/>
    </xf>
    <xf numFmtId="0" fontId="22" fillId="2" borderId="28" xfId="1" applyFont="1" applyFill="1" applyBorder="1" applyAlignment="1">
      <alignment horizontal="center" vertical="center" wrapText="1"/>
    </xf>
    <xf numFmtId="0" fontId="22" fillId="2" borderId="21" xfId="1" applyFont="1" applyFill="1" applyBorder="1" applyAlignment="1">
      <alignment horizontal="center" vertical="center" wrapText="1"/>
    </xf>
    <xf numFmtId="0" fontId="17" fillId="3" borderId="30" xfId="1" applyFont="1" applyFill="1" applyBorder="1" applyAlignment="1">
      <alignment vertical="center"/>
    </xf>
    <xf numFmtId="0" fontId="17" fillId="3" borderId="28" xfId="1" applyFont="1" applyFill="1" applyBorder="1" applyAlignment="1">
      <alignment vertical="center"/>
    </xf>
    <xf numFmtId="0" fontId="25" fillId="3" borderId="28" xfId="1" applyFont="1" applyFill="1" applyBorder="1" applyAlignment="1">
      <alignment vertical="center" wrapText="1"/>
    </xf>
    <xf numFmtId="0" fontId="25" fillId="3" borderId="28" xfId="1" applyFont="1" applyFill="1" applyBorder="1" applyAlignment="1">
      <alignment horizontal="center" vertical="center" wrapText="1"/>
    </xf>
    <xf numFmtId="0" fontId="51" fillId="3" borderId="28" xfId="1" applyFont="1" applyFill="1" applyBorder="1" applyAlignment="1">
      <alignment horizontal="center" vertical="center" wrapText="1"/>
    </xf>
    <xf numFmtId="0" fontId="17" fillId="3" borderId="28" xfId="1" applyFont="1" applyFill="1" applyBorder="1" applyAlignment="1">
      <alignment horizontal="center" vertical="center"/>
    </xf>
    <xf numFmtId="9" fontId="17" fillId="3" borderId="28" xfId="1" applyNumberFormat="1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right" vertical="center"/>
    </xf>
    <xf numFmtId="0" fontId="22" fillId="3" borderId="28" xfId="1" applyFont="1" applyFill="1" applyBorder="1" applyAlignment="1">
      <alignment vertical="center" wrapText="1"/>
    </xf>
    <xf numFmtId="0" fontId="22" fillId="3" borderId="28" xfId="1" applyFont="1" applyFill="1" applyBorder="1" applyAlignment="1">
      <alignment horizontal="center" vertical="center" wrapText="1"/>
    </xf>
    <xf numFmtId="0" fontId="22" fillId="3" borderId="21" xfId="1" applyFont="1" applyFill="1" applyBorder="1" applyAlignment="1">
      <alignment horizontal="center" vertical="center" wrapText="1"/>
    </xf>
    <xf numFmtId="0" fontId="49" fillId="3" borderId="28" xfId="1" applyFont="1" applyFill="1" applyBorder="1" applyAlignment="1">
      <alignment vertical="center" wrapText="1"/>
    </xf>
    <xf numFmtId="0" fontId="49" fillId="3" borderId="28" xfId="1" applyFont="1" applyFill="1" applyBorder="1" applyAlignment="1">
      <alignment horizontal="center" vertical="center"/>
    </xf>
    <xf numFmtId="0" fontId="52" fillId="2" borderId="28" xfId="1" applyFont="1" applyFill="1" applyBorder="1" applyAlignment="1">
      <alignment horizontal="center" vertical="center"/>
    </xf>
    <xf numFmtId="0" fontId="52" fillId="3" borderId="28" xfId="1" applyFont="1" applyFill="1" applyBorder="1" applyAlignment="1">
      <alignment vertical="center"/>
    </xf>
    <xf numFmtId="0" fontId="52" fillId="3" borderId="28" xfId="1" applyFont="1" applyFill="1" applyBorder="1" applyAlignment="1">
      <alignment horizontal="center" vertical="center"/>
    </xf>
    <xf numFmtId="0" fontId="17" fillId="4" borderId="10" xfId="1" applyFont="1" applyFill="1" applyBorder="1" applyAlignment="1">
      <alignment vertical="center" wrapText="1"/>
    </xf>
    <xf numFmtId="0" fontId="17" fillId="0" borderId="30" xfId="1" applyFont="1" applyBorder="1" applyAlignment="1">
      <alignment vertical="center"/>
    </xf>
    <xf numFmtId="0" fontId="51" fillId="0" borderId="28" xfId="1" applyFont="1" applyBorder="1" applyAlignment="1">
      <alignment horizontal="center" vertical="center" wrapText="1"/>
    </xf>
    <xf numFmtId="0" fontId="49" fillId="2" borderId="16" xfId="1" applyFont="1" applyFill="1" applyBorder="1" applyAlignment="1">
      <alignment vertical="center"/>
    </xf>
    <xf numFmtId="0" fontId="17" fillId="0" borderId="30" xfId="1" applyFont="1" applyBorder="1" applyAlignment="1">
      <alignment horizontal="center" vertical="center"/>
    </xf>
    <xf numFmtId="0" fontId="51" fillId="0" borderId="30" xfId="1" applyFont="1" applyBorder="1" applyAlignment="1">
      <alignment horizontal="center" vertical="center" wrapText="1"/>
    </xf>
    <xf numFmtId="0" fontId="1" fillId="0" borderId="0" xfId="0" applyFont="1"/>
    <xf numFmtId="0" fontId="25" fillId="0" borderId="0" xfId="0" applyFont="1" applyAlignment="1">
      <alignment horizontal="center" vertical="center"/>
    </xf>
    <xf numFmtId="0" fontId="39" fillId="0" borderId="28" xfId="0" applyFont="1" applyBorder="1" applyAlignment="1">
      <alignment horizontal="right" vertical="center"/>
    </xf>
    <xf numFmtId="0" fontId="17" fillId="4" borderId="33" xfId="1" applyFont="1" applyFill="1" applyBorder="1" applyAlignment="1">
      <alignment vertical="center"/>
    </xf>
    <xf numFmtId="0" fontId="17" fillId="4" borderId="34" xfId="1" applyFont="1" applyFill="1" applyBorder="1" applyAlignment="1">
      <alignment vertical="center"/>
    </xf>
    <xf numFmtId="0" fontId="17" fillId="4" borderId="35" xfId="1" applyFont="1" applyFill="1" applyBorder="1" applyAlignment="1">
      <alignment vertical="center" wrapText="1"/>
    </xf>
    <xf numFmtId="0" fontId="25" fillId="0" borderId="19" xfId="1" applyFont="1" applyBorder="1" applyAlignment="1">
      <alignment vertical="center"/>
    </xf>
    <xf numFmtId="0" fontId="25" fillId="0" borderId="19" xfId="1" applyFont="1" applyBorder="1" applyAlignment="1">
      <alignment horizontal="center" vertical="center" wrapText="1"/>
    </xf>
    <xf numFmtId="0" fontId="17" fillId="4" borderId="33" xfId="1" applyFont="1" applyFill="1" applyBorder="1" applyAlignment="1">
      <alignment horizontal="center" vertical="center" wrapText="1"/>
    </xf>
    <xf numFmtId="0" fontId="17" fillId="4" borderId="34" xfId="1" applyFont="1" applyFill="1" applyBorder="1" applyAlignment="1">
      <alignment horizontal="center" vertical="center" wrapText="1"/>
    </xf>
    <xf numFmtId="0" fontId="51" fillId="4" borderId="34" xfId="1" applyFont="1" applyFill="1" applyBorder="1" applyAlignment="1">
      <alignment horizontal="center" vertical="center" wrapText="1"/>
    </xf>
    <xf numFmtId="0" fontId="51" fillId="4" borderId="35" xfId="1" applyFont="1" applyFill="1" applyBorder="1" applyAlignment="1">
      <alignment horizontal="center" vertical="center" wrapText="1"/>
    </xf>
    <xf numFmtId="0" fontId="17" fillId="4" borderId="33" xfId="1" applyFont="1" applyFill="1" applyBorder="1" applyAlignment="1">
      <alignment horizontal="center" vertical="center"/>
    </xf>
    <xf numFmtId="0" fontId="17" fillId="4" borderId="35" xfId="1" applyFont="1" applyFill="1" applyBorder="1" applyAlignment="1">
      <alignment horizontal="center" vertical="center"/>
    </xf>
    <xf numFmtId="0" fontId="17" fillId="4" borderId="34" xfId="1" applyFont="1" applyFill="1" applyBorder="1" applyAlignment="1">
      <alignment horizontal="center" vertical="center"/>
    </xf>
    <xf numFmtId="9" fontId="17" fillId="4" borderId="35" xfId="1" applyNumberFormat="1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right" vertical="center"/>
    </xf>
    <xf numFmtId="0" fontId="22" fillId="5" borderId="33" xfId="1" applyFont="1" applyFill="1" applyBorder="1" applyAlignment="1">
      <alignment vertical="center" wrapText="1"/>
    </xf>
    <xf numFmtId="0" fontId="22" fillId="7" borderId="33" xfId="1" applyFont="1" applyFill="1" applyBorder="1" applyAlignment="1">
      <alignment horizontal="center" vertical="center" wrapText="1"/>
    </xf>
    <xf numFmtId="0" fontId="22" fillId="7" borderId="34" xfId="1" applyFont="1" applyFill="1" applyBorder="1" applyAlignment="1">
      <alignment horizontal="center" vertical="center" wrapText="1"/>
    </xf>
    <xf numFmtId="0" fontId="22" fillId="7" borderId="35" xfId="1" applyFont="1" applyFill="1" applyBorder="1" applyAlignment="1">
      <alignment horizontal="center" vertical="center" wrapText="1"/>
    </xf>
    <xf numFmtId="0" fontId="17" fillId="0" borderId="36" xfId="1" applyFont="1" applyBorder="1" applyAlignment="1">
      <alignment horizontal="center" vertical="center"/>
    </xf>
    <xf numFmtId="0" fontId="51" fillId="4" borderId="33" xfId="1" applyFont="1" applyFill="1" applyBorder="1" applyAlignment="1">
      <alignment horizontal="center" vertical="center" wrapText="1"/>
    </xf>
    <xf numFmtId="0" fontId="25" fillId="4" borderId="21" xfId="1" applyFont="1" applyFill="1" applyBorder="1" applyAlignment="1">
      <alignment horizontal="left" vertical="top" wrapText="1"/>
    </xf>
    <xf numFmtId="0" fontId="17" fillId="4" borderId="21" xfId="1" applyFont="1" applyFill="1" applyBorder="1" applyAlignment="1">
      <alignment vertical="top" wrapText="1"/>
    </xf>
    <xf numFmtId="0" fontId="78" fillId="4" borderId="28" xfId="1" applyFont="1" applyFill="1" applyBorder="1" applyAlignment="1">
      <alignment vertical="center"/>
    </xf>
    <xf numFmtId="0" fontId="78" fillId="0" borderId="0" xfId="0" applyFont="1" applyAlignment="1">
      <alignment vertical="center" wrapText="1"/>
    </xf>
    <xf numFmtId="0" fontId="78" fillId="4" borderId="30" xfId="1" applyFont="1" applyFill="1" applyBorder="1" applyAlignment="1">
      <alignment vertical="center"/>
    </xf>
    <xf numFmtId="0" fontId="79" fillId="7" borderId="21" xfId="1" applyFont="1" applyFill="1" applyBorder="1" applyAlignment="1">
      <alignment horizontal="center" vertical="center" wrapText="1"/>
    </xf>
    <xf numFmtId="0" fontId="79" fillId="0" borderId="0" xfId="0" applyFont="1" applyAlignment="1">
      <alignment vertical="center"/>
    </xf>
    <xf numFmtId="0" fontId="80" fillId="4" borderId="0" xfId="0" applyFont="1" applyFill="1" applyAlignment="1">
      <alignment horizontal="center" vertical="center"/>
    </xf>
    <xf numFmtId="0" fontId="81" fillId="0" borderId="0" xfId="0" applyFont="1" applyAlignment="1">
      <alignment horizontal="center"/>
    </xf>
    <xf numFmtId="0" fontId="80" fillId="0" borderId="0" xfId="0" applyFont="1" applyAlignment="1">
      <alignment horizontal="center" vertical="center"/>
    </xf>
    <xf numFmtId="0" fontId="78" fillId="0" borderId="0" xfId="0" applyFont="1"/>
    <xf numFmtId="0" fontId="17" fillId="4" borderId="0" xfId="1" applyFont="1" applyFill="1" applyAlignment="1">
      <alignment vertical="center" wrapText="1"/>
    </xf>
    <xf numFmtId="0" fontId="17" fillId="4" borderId="21" xfId="1" applyFont="1" applyFill="1" applyBorder="1" applyAlignment="1">
      <alignment horizontal="center" vertical="center" wrapText="1"/>
    </xf>
    <xf numFmtId="0" fontId="44" fillId="2" borderId="28" xfId="0" applyFont="1" applyFill="1" applyBorder="1" applyAlignment="1">
      <alignment horizontal="right" vertical="center"/>
    </xf>
    <xf numFmtId="0" fontId="10" fillId="5" borderId="30" xfId="1" applyFont="1" applyFill="1" applyBorder="1" applyAlignment="1">
      <alignment vertical="center" wrapText="1"/>
    </xf>
    <xf numFmtId="0" fontId="10" fillId="7" borderId="30" xfId="1" applyFont="1" applyFill="1" applyBorder="1" applyAlignment="1">
      <alignment horizontal="center" vertical="center" wrapText="1"/>
    </xf>
    <xf numFmtId="0" fontId="10" fillId="7" borderId="28" xfId="1" applyFont="1" applyFill="1" applyBorder="1" applyAlignment="1">
      <alignment horizontal="center" vertical="center" wrapText="1"/>
    </xf>
    <xf numFmtId="0" fontId="10" fillId="7" borderId="21" xfId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right" vertical="center"/>
    </xf>
    <xf numFmtId="0" fontId="17" fillId="2" borderId="21" xfId="1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right" vertical="center"/>
    </xf>
    <xf numFmtId="0" fontId="22" fillId="5" borderId="38" xfId="1" applyFont="1" applyFill="1" applyBorder="1" applyAlignment="1">
      <alignment vertical="center" wrapText="1"/>
    </xf>
    <xf numFmtId="0" fontId="22" fillId="7" borderId="38" xfId="1" applyFont="1" applyFill="1" applyBorder="1" applyAlignment="1">
      <alignment horizontal="center" vertical="center" wrapText="1"/>
    </xf>
    <xf numFmtId="0" fontId="22" fillId="7" borderId="16" xfId="1" applyFont="1" applyFill="1" applyBorder="1" applyAlignment="1">
      <alignment horizontal="center" vertical="center" wrapText="1"/>
    </xf>
    <xf numFmtId="0" fontId="22" fillId="7" borderId="39" xfId="1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right" vertical="center"/>
    </xf>
    <xf numFmtId="0" fontId="17" fillId="0" borderId="21" xfId="1" applyFont="1" applyBorder="1" applyAlignment="1">
      <alignment vertical="center" wrapText="1"/>
    </xf>
    <xf numFmtId="0" fontId="25" fillId="0" borderId="21" xfId="1" applyFont="1" applyBorder="1" applyAlignment="1">
      <alignment vertical="center" wrapText="1"/>
    </xf>
    <xf numFmtId="0" fontId="52" fillId="5" borderId="24" xfId="0" applyFont="1" applyFill="1" applyBorder="1" applyAlignment="1">
      <alignment horizontal="center" vertical="center"/>
    </xf>
    <xf numFmtId="0" fontId="12" fillId="2" borderId="23" xfId="2" applyFont="1" applyFill="1" applyBorder="1" applyAlignment="1">
      <alignment vertical="center"/>
    </xf>
    <xf numFmtId="0" fontId="12" fillId="2" borderId="24" xfId="2" applyFont="1" applyFill="1" applyBorder="1" applyAlignment="1">
      <alignment vertical="center"/>
    </xf>
    <xf numFmtId="0" fontId="13" fillId="2" borderId="24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right" vertical="center"/>
    </xf>
    <xf numFmtId="0" fontId="13" fillId="2" borderId="25" xfId="0" applyFont="1" applyFill="1" applyBorder="1" applyAlignment="1">
      <alignment horizontal="center" vertical="center"/>
    </xf>
    <xf numFmtId="0" fontId="12" fillId="2" borderId="40" xfId="2" applyFont="1" applyFill="1" applyBorder="1" applyAlignment="1">
      <alignment vertical="center"/>
    </xf>
    <xf numFmtId="0" fontId="12" fillId="2" borderId="0" xfId="2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4" fillId="2" borderId="0" xfId="1" applyFont="1" applyFill="1" applyAlignment="1">
      <alignment horizontal="right" vertical="center"/>
    </xf>
    <xf numFmtId="0" fontId="12" fillId="2" borderId="0" xfId="0" applyFont="1" applyFill="1" applyAlignment="1">
      <alignment horizontal="right" vertical="center"/>
    </xf>
    <xf numFmtId="0" fontId="9" fillId="2" borderId="10" xfId="0" applyFont="1" applyFill="1" applyBorder="1" applyAlignment="1">
      <alignment horizontal="center" vertical="center"/>
    </xf>
    <xf numFmtId="0" fontId="14" fillId="2" borderId="40" xfId="2" applyFont="1" applyFill="1" applyBorder="1" applyAlignment="1">
      <alignment vertical="center"/>
    </xf>
    <xf numFmtId="0" fontId="14" fillId="2" borderId="0" xfId="2" applyFont="1" applyFill="1" applyAlignment="1">
      <alignment vertical="center"/>
    </xf>
    <xf numFmtId="0" fontId="14" fillId="2" borderId="0" xfId="0" applyFont="1" applyFill="1" applyAlignment="1">
      <alignment horizontal="right" vertical="center"/>
    </xf>
    <xf numFmtId="0" fontId="52" fillId="5" borderId="0" xfId="0" applyFont="1" applyFill="1" applyAlignment="1">
      <alignment horizontal="center" vertical="center"/>
    </xf>
    <xf numFmtId="0" fontId="57" fillId="8" borderId="0" xfId="0" applyFont="1" applyFill="1" applyAlignment="1">
      <alignment horizontal="center" vertical="center"/>
    </xf>
    <xf numFmtId="0" fontId="17" fillId="0" borderId="0" xfId="0" applyFont="1"/>
    <xf numFmtId="0" fontId="17" fillId="4" borderId="0" xfId="0" applyFont="1" applyFill="1"/>
    <xf numFmtId="0" fontId="17" fillId="0" borderId="0" xfId="0" applyFont="1" applyAlignment="1">
      <alignment horizontal="center"/>
    </xf>
    <xf numFmtId="0" fontId="10" fillId="4" borderId="21" xfId="1" applyFont="1" applyFill="1" applyBorder="1" applyAlignment="1">
      <alignment vertical="center" wrapText="1"/>
    </xf>
    <xf numFmtId="0" fontId="34" fillId="0" borderId="0" xfId="0" applyFont="1" applyAlignment="1">
      <alignment horizontal="center"/>
    </xf>
    <xf numFmtId="0" fontId="1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17" fillId="4" borderId="30" xfId="1" applyFont="1" applyFill="1" applyBorder="1" applyAlignment="1">
      <alignment horizontal="center" vertical="center"/>
    </xf>
    <xf numFmtId="0" fontId="17" fillId="4" borderId="28" xfId="1" applyFont="1" applyFill="1" applyBorder="1" applyAlignment="1">
      <alignment horizontal="center" vertical="center"/>
    </xf>
    <xf numFmtId="0" fontId="17" fillId="4" borderId="21" xfId="1" applyFont="1" applyFill="1" applyBorder="1" applyAlignment="1">
      <alignment horizontal="center" vertical="center"/>
    </xf>
    <xf numFmtId="0" fontId="52" fillId="5" borderId="24" xfId="0" applyFont="1" applyFill="1" applyBorder="1" applyAlignment="1">
      <alignment horizontal="center" vertical="center"/>
    </xf>
    <xf numFmtId="0" fontId="52" fillId="5" borderId="25" xfId="0" applyFont="1" applyFill="1" applyBorder="1" applyAlignment="1">
      <alignment horizontal="center" vertical="center"/>
    </xf>
    <xf numFmtId="0" fontId="44" fillId="0" borderId="3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 wrapText="1" shrinkToFit="1"/>
    </xf>
    <xf numFmtId="0" fontId="10" fillId="0" borderId="24" xfId="1" applyFont="1" applyBorder="1" applyAlignment="1">
      <alignment horizontal="center" vertical="center" wrapText="1" shrinkToFit="1"/>
    </xf>
    <xf numFmtId="0" fontId="10" fillId="0" borderId="25" xfId="1" applyFont="1" applyBorder="1" applyAlignment="1">
      <alignment horizontal="center" vertical="center" wrapText="1" shrinkToFit="1"/>
    </xf>
    <xf numFmtId="0" fontId="25" fillId="0" borderId="1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008000"/>
      <color rgb="FF993300"/>
      <color rgb="FF66CCFF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AQ160"/>
  <sheetViews>
    <sheetView showGridLines="0" tabSelected="1" zoomScale="99" zoomScaleNormal="98" zoomScaleSheetLayoutView="100" workbookViewId="0">
      <selection activeCell="AN10" sqref="AN10"/>
    </sheetView>
  </sheetViews>
  <sheetFormatPr defaultColWidth="11.42578125" defaultRowHeight="14.45" outlineLevelCol="1"/>
  <cols>
    <col min="1" max="1" width="2.140625" style="12" customWidth="1"/>
    <col min="2" max="3" width="1.7109375" style="10" customWidth="1"/>
    <col min="4" max="4" width="5.140625" style="10" customWidth="1"/>
    <col min="5" max="5" width="40.7109375" style="10" customWidth="1"/>
    <col min="6" max="6" width="12.42578125" style="20" customWidth="1"/>
    <col min="7" max="7" width="10.7109375" style="20" customWidth="1"/>
    <col min="8" max="11" width="4.7109375" style="20" customWidth="1"/>
    <col min="12" max="13" width="3.7109375" style="20" hidden="1" customWidth="1" outlineLevel="1"/>
    <col min="14" max="16" width="4.42578125" style="20" customWidth="1" outlineLevel="1"/>
    <col min="17" max="19" width="8.7109375" style="20" customWidth="1" outlineLevel="1"/>
    <col min="20" max="21" width="8.7109375" style="21" customWidth="1" outlineLevel="1"/>
    <col min="22" max="22" width="8.7109375" style="20" customWidth="1" outlineLevel="1"/>
    <col min="23" max="23" width="0.7109375" style="34" customWidth="1"/>
    <col min="24" max="24" width="5" style="20" customWidth="1" outlineLevel="1"/>
    <col min="25" max="28" width="3.7109375" style="20" customWidth="1" outlineLevel="1"/>
    <col min="29" max="32" width="4.7109375" style="20" customWidth="1" outlineLevel="1"/>
    <col min="33" max="33" width="0.7109375" style="12" customWidth="1" outlineLevel="1"/>
    <col min="34" max="36" width="5.42578125" style="36" customWidth="1" outlineLevel="1"/>
    <col min="37" max="37" width="1.28515625" style="60" customWidth="1" outlineLevel="1"/>
    <col min="38" max="38" width="4" style="123" customWidth="1" outlineLevel="1"/>
    <col min="39" max="39" width="2.7109375" style="12" customWidth="1" outlineLevel="1"/>
    <col min="40" max="16384" width="11.42578125" style="12"/>
  </cols>
  <sheetData>
    <row r="1" spans="1:43" s="9" customFormat="1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4" t="s">
        <v>0</v>
      </c>
      <c r="I1" s="4" t="s">
        <v>0</v>
      </c>
      <c r="J1" s="4" t="s">
        <v>0</v>
      </c>
      <c r="K1" s="4" t="s">
        <v>0</v>
      </c>
      <c r="L1" s="4"/>
      <c r="M1" s="4"/>
      <c r="N1" s="4" t="s">
        <v>0</v>
      </c>
      <c r="O1" s="4"/>
      <c r="P1" s="4"/>
      <c r="Q1" s="3" t="s">
        <v>0</v>
      </c>
      <c r="R1" s="4" t="s">
        <v>0</v>
      </c>
      <c r="S1" s="32" t="s">
        <v>0</v>
      </c>
      <c r="T1" s="5" t="s">
        <v>0</v>
      </c>
      <c r="U1" s="6" t="s">
        <v>0</v>
      </c>
      <c r="V1" s="7" t="s">
        <v>0</v>
      </c>
      <c r="W1" s="2"/>
      <c r="X1" s="32" t="s">
        <v>0</v>
      </c>
      <c r="Y1" s="49" t="s">
        <v>0</v>
      </c>
      <c r="Z1" s="49"/>
      <c r="AA1" s="49" t="s">
        <v>0</v>
      </c>
      <c r="AB1" s="49" t="s">
        <v>0</v>
      </c>
      <c r="AC1" s="4" t="s">
        <v>0</v>
      </c>
      <c r="AD1" s="4" t="s">
        <v>0</v>
      </c>
      <c r="AE1" s="4" t="s">
        <v>0</v>
      </c>
      <c r="AF1" s="4" t="s">
        <v>0</v>
      </c>
      <c r="AH1" s="35"/>
      <c r="AI1" s="35"/>
      <c r="AJ1" s="35"/>
      <c r="AK1" s="56"/>
      <c r="AL1" s="121" t="s">
        <v>0</v>
      </c>
      <c r="AM1" s="8"/>
    </row>
    <row r="2" spans="1:43" s="33" customFormat="1" ht="15.6">
      <c r="A2" s="8" t="s">
        <v>0</v>
      </c>
      <c r="B2" s="362" t="s">
        <v>1</v>
      </c>
      <c r="C2" s="363"/>
      <c r="D2" s="363"/>
      <c r="E2" s="363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5"/>
      <c r="T2" s="366"/>
      <c r="U2" s="366"/>
      <c r="V2" s="367" t="s">
        <v>2</v>
      </c>
      <c r="W2" s="367"/>
      <c r="X2" s="365"/>
      <c r="Y2" s="364"/>
      <c r="Z2" s="364"/>
      <c r="AA2" s="364"/>
      <c r="AB2" s="364"/>
      <c r="AC2" s="364"/>
      <c r="AD2" s="364"/>
      <c r="AE2" s="364"/>
      <c r="AF2" s="368"/>
      <c r="AG2" s="14"/>
      <c r="AH2" s="51" t="s">
        <v>3</v>
      </c>
      <c r="AI2" s="52"/>
      <c r="AJ2" s="52"/>
      <c r="AK2" s="130"/>
      <c r="AL2" s="122" t="s">
        <v>0</v>
      </c>
      <c r="AM2" s="11"/>
      <c r="AN2" s="310"/>
      <c r="AO2" s="310"/>
      <c r="AP2" s="310"/>
      <c r="AQ2" s="310"/>
    </row>
    <row r="3" spans="1:43" ht="15.6">
      <c r="A3" s="8" t="s">
        <v>0</v>
      </c>
      <c r="B3" s="369" t="s">
        <v>4</v>
      </c>
      <c r="C3" s="370"/>
      <c r="D3" s="370"/>
      <c r="E3" s="370"/>
      <c r="F3" s="371"/>
      <c r="G3" s="371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3"/>
      <c r="U3" s="373"/>
      <c r="V3" s="374" t="s">
        <v>5</v>
      </c>
      <c r="W3" s="375"/>
      <c r="X3" s="372"/>
      <c r="Y3" s="372"/>
      <c r="Z3" s="372"/>
      <c r="AA3" s="372"/>
      <c r="AB3" s="372"/>
      <c r="AC3" s="372"/>
      <c r="AD3" s="372"/>
      <c r="AE3" s="372"/>
      <c r="AF3" s="376"/>
      <c r="AG3" s="14"/>
      <c r="AH3" s="53" t="s">
        <v>6</v>
      </c>
      <c r="AI3" s="54"/>
      <c r="AJ3" s="54"/>
      <c r="AK3" s="14"/>
      <c r="AL3" s="122" t="s">
        <v>0</v>
      </c>
      <c r="AM3" s="11"/>
    </row>
    <row r="4" spans="1:43" ht="15.6">
      <c r="A4" s="8" t="s">
        <v>0</v>
      </c>
      <c r="B4" s="377" t="s">
        <v>7</v>
      </c>
      <c r="C4" s="378"/>
      <c r="D4" s="378"/>
      <c r="E4" s="378"/>
      <c r="F4" s="379"/>
      <c r="G4" s="379"/>
      <c r="H4" s="156" t="s">
        <v>8</v>
      </c>
      <c r="I4" s="157"/>
      <c r="J4" s="157"/>
      <c r="K4" s="158"/>
      <c r="L4" s="396" t="s">
        <v>9</v>
      </c>
      <c r="M4" s="397"/>
      <c r="N4" s="397"/>
      <c r="O4" s="397"/>
      <c r="P4" s="397"/>
      <c r="Q4" s="397"/>
      <c r="R4" s="397"/>
      <c r="S4" s="397"/>
      <c r="T4" s="397"/>
      <c r="U4" s="397"/>
      <c r="V4" s="398"/>
      <c r="W4" s="375"/>
      <c r="X4" s="134" t="s">
        <v>10</v>
      </c>
      <c r="Y4" s="394" t="s">
        <v>11</v>
      </c>
      <c r="Z4" s="394"/>
      <c r="AA4" s="394"/>
      <c r="AB4" s="395"/>
      <c r="AC4" s="142"/>
      <c r="AD4" s="361" t="s">
        <v>12</v>
      </c>
      <c r="AE4" s="113"/>
      <c r="AF4" s="143"/>
      <c r="AG4" s="14"/>
      <c r="AH4" s="55" t="s">
        <v>13</v>
      </c>
      <c r="AI4" s="55" t="s">
        <v>14</v>
      </c>
      <c r="AJ4" s="55" t="s">
        <v>15</v>
      </c>
      <c r="AK4" s="130"/>
      <c r="AL4" s="122" t="s">
        <v>0</v>
      </c>
      <c r="AM4" s="11"/>
    </row>
    <row r="5" spans="1:43" ht="21" customHeight="1">
      <c r="A5" s="8" t="s">
        <v>16</v>
      </c>
      <c r="B5" s="377" t="s">
        <v>17</v>
      </c>
      <c r="C5" s="378"/>
      <c r="D5" s="378"/>
      <c r="E5" s="378"/>
      <c r="F5" s="379"/>
      <c r="G5" s="379"/>
      <c r="H5" s="159" t="s">
        <v>18</v>
      </c>
      <c r="I5" s="160"/>
      <c r="J5" s="160"/>
      <c r="K5" s="161"/>
      <c r="L5" s="399"/>
      <c r="M5" s="400"/>
      <c r="N5" s="400"/>
      <c r="O5" s="400"/>
      <c r="P5" s="401"/>
      <c r="Q5" s="402" t="s">
        <v>19</v>
      </c>
      <c r="R5" s="402"/>
      <c r="S5" s="403"/>
      <c r="T5" s="404" t="s">
        <v>20</v>
      </c>
      <c r="U5" s="402"/>
      <c r="V5" s="405"/>
      <c r="W5" s="375"/>
      <c r="X5" s="135"/>
      <c r="Y5" s="380"/>
      <c r="Z5" s="380"/>
      <c r="AA5" s="380"/>
      <c r="AB5" s="118"/>
      <c r="AC5" s="119"/>
      <c r="AD5" s="120"/>
      <c r="AE5" s="114"/>
      <c r="AF5" s="144"/>
      <c r="AG5" s="14"/>
      <c r="AH5" s="150">
        <v>25</v>
      </c>
      <c r="AI5" s="150"/>
      <c r="AJ5" s="151"/>
      <c r="AK5" s="14"/>
      <c r="AL5" s="122" t="s">
        <v>0</v>
      </c>
      <c r="AM5" s="11"/>
    </row>
    <row r="6" spans="1:43" s="13" customFormat="1" ht="22.5" customHeight="1">
      <c r="A6" s="8" t="s">
        <v>0</v>
      </c>
      <c r="B6" s="97" t="s">
        <v>21</v>
      </c>
      <c r="C6" s="61"/>
      <c r="D6" s="61"/>
      <c r="E6" s="62"/>
      <c r="F6" s="37" t="s">
        <v>22</v>
      </c>
      <c r="G6" s="146" t="s">
        <v>23</v>
      </c>
      <c r="H6" s="139" t="s">
        <v>24</v>
      </c>
      <c r="I6" s="140" t="s">
        <v>25</v>
      </c>
      <c r="J6" s="140" t="s">
        <v>26</v>
      </c>
      <c r="K6" s="141" t="s">
        <v>27</v>
      </c>
      <c r="L6" s="98" t="s">
        <v>28</v>
      </c>
      <c r="M6" s="99" t="s">
        <v>29</v>
      </c>
      <c r="N6" s="100" t="s">
        <v>30</v>
      </c>
      <c r="O6" s="101" t="s">
        <v>31</v>
      </c>
      <c r="P6" s="102" t="s">
        <v>32</v>
      </c>
      <c r="Q6" s="103" t="s">
        <v>33</v>
      </c>
      <c r="R6" s="103" t="s">
        <v>34</v>
      </c>
      <c r="S6" s="103" t="s">
        <v>35</v>
      </c>
      <c r="T6" s="104" t="s">
        <v>33</v>
      </c>
      <c r="U6" s="103" t="s">
        <v>34</v>
      </c>
      <c r="V6" s="105" t="s">
        <v>35</v>
      </c>
      <c r="W6" s="375"/>
      <c r="X6" s="136"/>
      <c r="Y6" s="115" t="s">
        <v>24</v>
      </c>
      <c r="Z6" s="115" t="s">
        <v>25</v>
      </c>
      <c r="AA6" s="115" t="s">
        <v>26</v>
      </c>
      <c r="AB6" s="117" t="s">
        <v>36</v>
      </c>
      <c r="AC6" s="152">
        <v>25</v>
      </c>
      <c r="AD6" s="381">
        <v>25</v>
      </c>
      <c r="AE6" s="153">
        <v>0</v>
      </c>
      <c r="AF6" s="116"/>
      <c r="AG6" s="14"/>
      <c r="AH6" s="14"/>
      <c r="AI6" s="14"/>
      <c r="AJ6" s="14"/>
      <c r="AK6" s="130"/>
      <c r="AL6" s="122" t="s">
        <v>0</v>
      </c>
    </row>
    <row r="7" spans="1:43" s="10" customFormat="1" ht="19.899999999999999" customHeight="1">
      <c r="A7" s="8" t="s">
        <v>37</v>
      </c>
      <c r="B7" s="199" t="s">
        <v>38</v>
      </c>
      <c r="C7" s="200"/>
      <c r="D7" s="200"/>
      <c r="E7" s="200"/>
      <c r="F7" s="200"/>
      <c r="G7" s="200"/>
      <c r="H7" s="201"/>
      <c r="I7" s="201"/>
      <c r="J7" s="201"/>
      <c r="K7" s="201"/>
      <c r="L7" s="202"/>
      <c r="M7" s="202"/>
      <c r="N7" s="202"/>
      <c r="O7" s="202"/>
      <c r="P7" s="202"/>
      <c r="Q7" s="203"/>
      <c r="R7" s="203"/>
      <c r="S7" s="202"/>
      <c r="T7" s="203"/>
      <c r="U7" s="203"/>
      <c r="V7" s="203"/>
      <c r="W7" s="203"/>
      <c r="X7" s="203"/>
      <c r="Y7" s="203"/>
      <c r="Z7" s="203"/>
      <c r="AA7" s="203"/>
      <c r="AB7" s="204"/>
      <c r="AC7" s="204"/>
      <c r="AD7" s="204"/>
      <c r="AE7" s="204"/>
      <c r="AF7" s="205"/>
      <c r="AK7" s="58"/>
      <c r="AL7" s="122" t="s">
        <v>0</v>
      </c>
      <c r="AM7" s="11"/>
    </row>
    <row r="8" spans="1:43" s="10" customFormat="1" ht="19.899999999999999" customHeight="1">
      <c r="A8" s="8"/>
      <c r="B8" s="230"/>
      <c r="C8" s="231"/>
      <c r="D8" s="231"/>
      <c r="E8" s="231" t="s">
        <v>39</v>
      </c>
      <c r="F8" s="231"/>
      <c r="G8" s="231"/>
      <c r="H8" s="232"/>
      <c r="I8" s="232"/>
      <c r="J8" s="232"/>
      <c r="K8" s="232"/>
      <c r="L8" s="233"/>
      <c r="M8" s="233"/>
      <c r="N8" s="233">
        <v>20</v>
      </c>
      <c r="O8" s="233">
        <v>20</v>
      </c>
      <c r="P8" s="233"/>
      <c r="Q8" s="234"/>
      <c r="R8" s="234"/>
      <c r="S8" s="233"/>
      <c r="T8" s="234"/>
      <c r="U8" s="234"/>
      <c r="V8" s="234"/>
      <c r="W8" s="234"/>
      <c r="X8" s="234"/>
      <c r="Y8" s="234"/>
      <c r="Z8" s="234"/>
      <c r="AA8" s="234"/>
      <c r="AB8" s="235"/>
      <c r="AC8" s="235"/>
      <c r="AD8" s="235"/>
      <c r="AE8" s="235"/>
      <c r="AF8" s="236"/>
      <c r="AK8" s="58"/>
      <c r="AL8" s="122"/>
      <c r="AM8" s="11"/>
    </row>
    <row r="9" spans="1:43" s="10" customFormat="1" ht="19.899999999999999" customHeight="1">
      <c r="A9" s="8"/>
      <c r="B9" s="206"/>
      <c r="C9" s="207" t="s">
        <v>40</v>
      </c>
      <c r="D9" s="207"/>
      <c r="E9" s="207"/>
      <c r="F9" s="207"/>
      <c r="G9" s="207"/>
      <c r="H9" s="208">
        <v>36</v>
      </c>
      <c r="I9" s="208">
        <v>18</v>
      </c>
      <c r="J9" s="208"/>
      <c r="K9" s="208"/>
      <c r="L9" s="209"/>
      <c r="M9" s="209"/>
      <c r="N9" s="209">
        <v>5</v>
      </c>
      <c r="O9" s="209">
        <v>5</v>
      </c>
      <c r="P9" s="209"/>
      <c r="Q9" s="210"/>
      <c r="R9" s="210"/>
      <c r="S9" s="209"/>
      <c r="T9" s="210"/>
      <c r="U9" s="210"/>
      <c r="V9" s="210"/>
      <c r="W9" s="210"/>
      <c r="X9" s="210"/>
      <c r="Y9" s="210"/>
      <c r="Z9" s="211"/>
      <c r="AA9" s="211"/>
      <c r="AB9" s="211"/>
      <c r="AC9" s="211"/>
      <c r="AD9" s="211"/>
      <c r="AE9" s="211"/>
      <c r="AF9" s="212"/>
      <c r="AK9" s="57"/>
      <c r="AL9" s="122" t="s">
        <v>0</v>
      </c>
    </row>
    <row r="10" spans="1:43" s="10" customFormat="1" ht="30" customHeight="1">
      <c r="A10" s="8" t="s">
        <v>0</v>
      </c>
      <c r="B10" s="106"/>
      <c r="C10" s="107"/>
      <c r="D10" s="107" t="s">
        <v>41</v>
      </c>
      <c r="E10" s="195" t="s">
        <v>42</v>
      </c>
      <c r="F10" s="213"/>
      <c r="G10" s="192"/>
      <c r="H10" s="174">
        <v>18</v>
      </c>
      <c r="I10" s="175"/>
      <c r="J10" s="175"/>
      <c r="K10" s="109"/>
      <c r="L10" s="110"/>
      <c r="M10" s="111"/>
      <c r="N10" s="110">
        <v>2</v>
      </c>
      <c r="O10" s="112">
        <v>2</v>
      </c>
      <c r="P10" s="111"/>
      <c r="Q10" s="110" t="s">
        <v>43</v>
      </c>
      <c r="R10" s="112" t="s">
        <v>44</v>
      </c>
      <c r="S10" s="260">
        <v>1</v>
      </c>
      <c r="T10" s="110" t="s">
        <v>45</v>
      </c>
      <c r="U10" s="112" t="s">
        <v>44</v>
      </c>
      <c r="V10" s="260">
        <v>1</v>
      </c>
      <c r="W10" s="214"/>
      <c r="X10" s="137"/>
      <c r="Y10" s="64">
        <f>ROUNDUP(SUM($AH$5:$AJ$5)/$AC$6,0)</f>
        <v>1</v>
      </c>
      <c r="Z10" s="65">
        <v>0</v>
      </c>
      <c r="AA10" s="65">
        <v>0</v>
      </c>
      <c r="AB10" s="66"/>
      <c r="AC10" s="64">
        <f>H10*Y10*1.5</f>
        <v>27</v>
      </c>
      <c r="AD10" s="65">
        <f t="shared" ref="AD10:AD12" si="0">I10*Z10</f>
        <v>0</v>
      </c>
      <c r="AE10" s="65">
        <f t="shared" ref="AE10:AE12" si="1">J10*AA10</f>
        <v>0</v>
      </c>
      <c r="AF10" s="66"/>
      <c r="AL10" s="122" t="s">
        <v>0</v>
      </c>
    </row>
    <row r="11" spans="1:43" s="10" customFormat="1" ht="30" customHeight="1">
      <c r="A11" s="8"/>
      <c r="B11" s="106"/>
      <c r="C11" s="107"/>
      <c r="D11" s="107" t="s">
        <v>46</v>
      </c>
      <c r="E11" s="195" t="s">
        <v>47</v>
      </c>
      <c r="F11" s="213"/>
      <c r="G11" s="192"/>
      <c r="H11" s="174">
        <v>18</v>
      </c>
      <c r="I11" s="175"/>
      <c r="J11" s="175"/>
      <c r="K11" s="109"/>
      <c r="L11" s="110"/>
      <c r="M11" s="111"/>
      <c r="N11" s="110">
        <v>2</v>
      </c>
      <c r="O11" s="112">
        <v>2</v>
      </c>
      <c r="P11" s="111"/>
      <c r="Q11" s="110" t="s">
        <v>43</v>
      </c>
      <c r="R11" s="112" t="s">
        <v>44</v>
      </c>
      <c r="S11" s="260">
        <v>1</v>
      </c>
      <c r="T11" s="110" t="s">
        <v>45</v>
      </c>
      <c r="U11" s="112" t="s">
        <v>44</v>
      </c>
      <c r="V11" s="260">
        <v>1</v>
      </c>
      <c r="W11" s="214"/>
      <c r="X11" s="137"/>
      <c r="Y11" s="64">
        <v>1</v>
      </c>
      <c r="Z11" s="65">
        <v>0</v>
      </c>
      <c r="AA11" s="65">
        <v>0</v>
      </c>
      <c r="AB11" s="66"/>
      <c r="AC11" s="64">
        <f>H11*Y11*1.5</f>
        <v>27</v>
      </c>
      <c r="AD11" s="65">
        <v>0</v>
      </c>
      <c r="AE11" s="65">
        <v>0</v>
      </c>
      <c r="AF11" s="66"/>
      <c r="AL11" s="122"/>
    </row>
    <row r="12" spans="1:43" s="10" customFormat="1" ht="30" customHeight="1">
      <c r="A12" s="8" t="s">
        <v>0</v>
      </c>
      <c r="B12" s="106"/>
      <c r="C12" s="107"/>
      <c r="D12" s="107" t="s">
        <v>48</v>
      </c>
      <c r="E12" s="195" t="s">
        <v>49</v>
      </c>
      <c r="F12" s="213" t="s">
        <v>50</v>
      </c>
      <c r="G12" s="192"/>
      <c r="H12" s="174"/>
      <c r="I12" s="175">
        <v>18</v>
      </c>
      <c r="J12" s="175"/>
      <c r="K12" s="109"/>
      <c r="L12" s="110"/>
      <c r="M12" s="111"/>
      <c r="N12" s="110">
        <v>1</v>
      </c>
      <c r="O12" s="112">
        <v>1</v>
      </c>
      <c r="P12" s="111"/>
      <c r="Q12" s="110" t="s">
        <v>43</v>
      </c>
      <c r="R12" s="112" t="s">
        <v>44</v>
      </c>
      <c r="S12" s="260">
        <v>1</v>
      </c>
      <c r="T12" s="110" t="s">
        <v>45</v>
      </c>
      <c r="U12" s="112" t="s">
        <v>44</v>
      </c>
      <c r="V12" s="260">
        <v>1</v>
      </c>
      <c r="W12" s="214"/>
      <c r="X12" s="137"/>
      <c r="Y12" s="64">
        <v>0</v>
      </c>
      <c r="Z12" s="65">
        <v>1</v>
      </c>
      <c r="AA12" s="65">
        <v>0</v>
      </c>
      <c r="AB12" s="66"/>
      <c r="AC12" s="64">
        <f>H12*Y12*1.5</f>
        <v>0</v>
      </c>
      <c r="AD12" s="65">
        <f t="shared" si="0"/>
        <v>18</v>
      </c>
      <c r="AE12" s="65">
        <f t="shared" si="1"/>
        <v>0</v>
      </c>
      <c r="AF12" s="66"/>
      <c r="AL12" s="122" t="s">
        <v>0</v>
      </c>
    </row>
    <row r="13" spans="1:43" s="42" customFormat="1" ht="19.899999999999999" customHeight="1">
      <c r="A13" s="8" t="s">
        <v>0</v>
      </c>
      <c r="B13" s="215"/>
      <c r="C13" s="216" t="s">
        <v>51</v>
      </c>
      <c r="D13" s="216"/>
      <c r="E13" s="216"/>
      <c r="F13" s="216"/>
      <c r="G13" s="216"/>
      <c r="H13" s="217"/>
      <c r="I13" s="217"/>
      <c r="J13" s="217"/>
      <c r="K13" s="217">
        <v>80</v>
      </c>
      <c r="L13" s="218"/>
      <c r="M13" s="218"/>
      <c r="N13" s="218">
        <v>6</v>
      </c>
      <c r="O13" s="218">
        <v>6</v>
      </c>
      <c r="P13" s="218"/>
      <c r="Q13" s="219"/>
      <c r="R13" s="219"/>
      <c r="S13" s="218"/>
      <c r="T13" s="219"/>
      <c r="U13" s="219"/>
      <c r="V13" s="219"/>
      <c r="W13" s="219"/>
      <c r="X13" s="219"/>
      <c r="Y13" s="219"/>
      <c r="Z13" s="220"/>
      <c r="AA13" s="220"/>
      <c r="AB13" s="220"/>
      <c r="AC13" s="220"/>
      <c r="AD13" s="220"/>
      <c r="AE13" s="220"/>
      <c r="AF13" s="221"/>
      <c r="AG13" s="10"/>
      <c r="AJ13" s="130"/>
      <c r="AK13" s="57"/>
      <c r="AL13" s="131" t="s">
        <v>0</v>
      </c>
      <c r="AM13" s="132"/>
      <c r="AQ13" s="227"/>
    </row>
    <row r="14" spans="1:43" s="10" customFormat="1" ht="30" customHeight="1">
      <c r="A14" s="8" t="s">
        <v>0</v>
      </c>
      <c r="B14" s="106"/>
      <c r="C14" s="107"/>
      <c r="D14" s="107" t="s">
        <v>41</v>
      </c>
      <c r="E14" s="195" t="s">
        <v>52</v>
      </c>
      <c r="F14" s="197" t="s">
        <v>53</v>
      </c>
      <c r="G14" s="192" t="s">
        <v>54</v>
      </c>
      <c r="H14" s="174"/>
      <c r="I14" s="175"/>
      <c r="J14" s="175"/>
      <c r="K14" s="109">
        <v>72</v>
      </c>
      <c r="L14" s="110"/>
      <c r="M14" s="111"/>
      <c r="N14" s="110">
        <v>6</v>
      </c>
      <c r="O14" s="112">
        <v>6</v>
      </c>
      <c r="P14" s="111"/>
      <c r="Q14" s="110" t="s">
        <v>43</v>
      </c>
      <c r="R14" s="112" t="s">
        <v>44</v>
      </c>
      <c r="S14" s="260">
        <v>1</v>
      </c>
      <c r="T14" s="110" t="s">
        <v>45</v>
      </c>
      <c r="U14" s="112" t="s">
        <v>44</v>
      </c>
      <c r="V14" s="260">
        <v>1</v>
      </c>
      <c r="W14" s="214"/>
      <c r="X14" s="137"/>
      <c r="Y14" s="64">
        <v>0</v>
      </c>
      <c r="Z14" s="65">
        <v>0</v>
      </c>
      <c r="AA14" s="65">
        <v>0</v>
      </c>
      <c r="AB14" s="66"/>
      <c r="AC14" s="64">
        <f>H14*Y14*1.5</f>
        <v>0</v>
      </c>
      <c r="AD14" s="65">
        <f t="shared" ref="AD14" si="2">I14*Z14</f>
        <v>0</v>
      </c>
      <c r="AE14" s="65">
        <f t="shared" ref="AE14" si="3">J14*AA14</f>
        <v>0</v>
      </c>
      <c r="AF14" s="66"/>
      <c r="AK14" s="58"/>
      <c r="AL14" s="122" t="s">
        <v>0</v>
      </c>
      <c r="AM14" s="11"/>
    </row>
    <row r="15" spans="1:43" s="339" customFormat="1" ht="30" customHeight="1">
      <c r="A15" s="336"/>
      <c r="B15" s="337"/>
      <c r="C15" s="335"/>
      <c r="D15" s="107" t="s">
        <v>46</v>
      </c>
      <c r="E15" s="195" t="s">
        <v>55</v>
      </c>
      <c r="F15" s="197"/>
      <c r="G15" s="192" t="s">
        <v>56</v>
      </c>
      <c r="H15" s="258"/>
      <c r="I15" s="259"/>
      <c r="J15" s="259"/>
      <c r="K15" s="345">
        <v>75</v>
      </c>
      <c r="L15" s="110"/>
      <c r="M15" s="111"/>
      <c r="N15" s="110">
        <v>6</v>
      </c>
      <c r="O15" s="112">
        <v>6</v>
      </c>
      <c r="P15" s="111"/>
      <c r="Q15" s="110" t="s">
        <v>43</v>
      </c>
      <c r="R15" s="112" t="s">
        <v>44</v>
      </c>
      <c r="S15" s="260">
        <v>1</v>
      </c>
      <c r="T15" s="110" t="s">
        <v>45</v>
      </c>
      <c r="U15" s="112" t="s">
        <v>44</v>
      </c>
      <c r="V15" s="260">
        <v>1</v>
      </c>
      <c r="W15" s="346"/>
      <c r="X15" s="347"/>
      <c r="Y15" s="348">
        <v>0</v>
      </c>
      <c r="Z15" s="349">
        <v>0</v>
      </c>
      <c r="AA15" s="349">
        <v>0</v>
      </c>
      <c r="AB15" s="350"/>
      <c r="AC15" s="348">
        <f>H15*Y15*1.5</f>
        <v>0</v>
      </c>
      <c r="AD15" s="349">
        <v>0</v>
      </c>
      <c r="AE15" s="349">
        <v>0</v>
      </c>
      <c r="AF15" s="338"/>
      <c r="AK15" s="340"/>
      <c r="AL15" s="341"/>
      <c r="AM15" s="336"/>
    </row>
    <row r="16" spans="1:43" s="10" customFormat="1" ht="30" customHeight="1">
      <c r="A16" s="124" t="s">
        <v>0</v>
      </c>
      <c r="B16" s="106"/>
      <c r="C16" s="107"/>
      <c r="D16" s="107" t="s">
        <v>48</v>
      </c>
      <c r="E16" s="195" t="s">
        <v>57</v>
      </c>
      <c r="F16" s="197" t="s">
        <v>58</v>
      </c>
      <c r="G16" s="223" t="s">
        <v>59</v>
      </c>
      <c r="H16" s="174"/>
      <c r="I16" s="175"/>
      <c r="J16" s="175"/>
      <c r="K16" s="109">
        <v>80</v>
      </c>
      <c r="L16" s="110"/>
      <c r="M16" s="111"/>
      <c r="N16" s="110">
        <v>6</v>
      </c>
      <c r="O16" s="112">
        <v>6</v>
      </c>
      <c r="P16" s="111"/>
      <c r="Q16" s="110" t="s">
        <v>43</v>
      </c>
      <c r="R16" s="112" t="s">
        <v>44</v>
      </c>
      <c r="S16" s="260">
        <v>1</v>
      </c>
      <c r="T16" s="110" t="s">
        <v>45</v>
      </c>
      <c r="U16" s="112" t="s">
        <v>44</v>
      </c>
      <c r="V16" s="260">
        <v>1</v>
      </c>
      <c r="W16" s="214"/>
      <c r="X16" s="137"/>
      <c r="Y16" s="64">
        <v>0</v>
      </c>
      <c r="Z16" s="65">
        <v>0</v>
      </c>
      <c r="AA16" s="65">
        <v>0</v>
      </c>
      <c r="AB16" s="66"/>
      <c r="AC16" s="64">
        <f>H16*Y16*1.5</f>
        <v>0</v>
      </c>
      <c r="AD16" s="65">
        <f>I16*Z16</f>
        <v>0</v>
      </c>
      <c r="AE16" s="65">
        <f>J16*AA16</f>
        <v>0</v>
      </c>
      <c r="AF16" s="66"/>
      <c r="AH16" s="226"/>
      <c r="AK16" s="58"/>
      <c r="AL16" s="122" t="s">
        <v>0</v>
      </c>
      <c r="AM16" s="11"/>
    </row>
    <row r="17" spans="1:39" s="10" customFormat="1" ht="30" customHeight="1">
      <c r="A17" s="124"/>
      <c r="B17" s="106"/>
      <c r="C17" s="107"/>
      <c r="D17" s="107" t="s">
        <v>60</v>
      </c>
      <c r="E17" s="334" t="s">
        <v>61</v>
      </c>
      <c r="F17" s="197" t="s">
        <v>62</v>
      </c>
      <c r="G17" s="223" t="s">
        <v>63</v>
      </c>
      <c r="H17" s="174"/>
      <c r="I17" s="175"/>
      <c r="J17" s="175"/>
      <c r="K17" s="109">
        <v>70</v>
      </c>
      <c r="L17" s="110"/>
      <c r="M17" s="111"/>
      <c r="N17" s="110">
        <v>6</v>
      </c>
      <c r="O17" s="112">
        <v>6</v>
      </c>
      <c r="P17" s="111"/>
      <c r="Q17" s="110" t="s">
        <v>43</v>
      </c>
      <c r="R17" s="112" t="s">
        <v>44</v>
      </c>
      <c r="S17" s="260">
        <v>1</v>
      </c>
      <c r="T17" s="110" t="s">
        <v>45</v>
      </c>
      <c r="U17" s="112" t="s">
        <v>44</v>
      </c>
      <c r="V17" s="260">
        <v>1</v>
      </c>
      <c r="W17" s="214"/>
      <c r="X17" s="137"/>
      <c r="Y17" s="64">
        <v>0</v>
      </c>
      <c r="Z17" s="65">
        <v>0</v>
      </c>
      <c r="AA17" s="65">
        <v>0</v>
      </c>
      <c r="AB17" s="66"/>
      <c r="AC17" s="64">
        <f t="shared" ref="AC17" si="4">H17*Y17*1.5</f>
        <v>0</v>
      </c>
      <c r="AD17" s="65">
        <f t="shared" ref="AD17" si="5">I17*Z17</f>
        <v>0</v>
      </c>
      <c r="AE17" s="65">
        <f t="shared" ref="AE17" si="6">J17*AA17</f>
        <v>0</v>
      </c>
      <c r="AF17" s="66"/>
      <c r="AH17" s="14"/>
      <c r="AI17" s="14"/>
      <c r="AJ17" s="14"/>
      <c r="AK17" s="58"/>
      <c r="AL17" s="122" t="s">
        <v>0</v>
      </c>
      <c r="AM17" s="11"/>
    </row>
    <row r="18" spans="1:39" s="10" customFormat="1" ht="25.9" customHeight="1">
      <c r="A18" s="124"/>
      <c r="B18" s="275"/>
      <c r="C18" s="216" t="s">
        <v>64</v>
      </c>
      <c r="D18" s="276"/>
      <c r="E18" s="277"/>
      <c r="F18" s="284"/>
      <c r="G18" s="279"/>
      <c r="H18" s="281"/>
      <c r="I18" s="281"/>
      <c r="J18" s="281"/>
      <c r="K18" s="281"/>
      <c r="L18" s="219"/>
      <c r="M18" s="219"/>
      <c r="N18" s="301">
        <v>9</v>
      </c>
      <c r="O18" s="301">
        <v>9</v>
      </c>
      <c r="P18" s="219"/>
      <c r="Q18" s="219" t="s">
        <v>45</v>
      </c>
      <c r="R18" s="219" t="s">
        <v>65</v>
      </c>
      <c r="S18" s="282">
        <v>1</v>
      </c>
      <c r="T18" s="219" t="s">
        <v>66</v>
      </c>
      <c r="U18" s="219"/>
      <c r="V18" s="282"/>
      <c r="W18" s="214"/>
      <c r="X18" s="285"/>
      <c r="Y18" s="286"/>
      <c r="Z18" s="286"/>
      <c r="AA18" s="286"/>
      <c r="AB18" s="286"/>
      <c r="AC18" s="286"/>
      <c r="AD18" s="286"/>
      <c r="AE18" s="286"/>
      <c r="AF18" s="287"/>
      <c r="AH18" s="14"/>
      <c r="AI18" s="14"/>
      <c r="AJ18" s="14"/>
      <c r="AK18" s="14"/>
      <c r="AL18" s="122"/>
      <c r="AM18" s="11"/>
    </row>
    <row r="19" spans="1:39" s="10" customFormat="1" ht="19.899999999999999" customHeight="1">
      <c r="A19" s="124"/>
      <c r="B19" s="288"/>
      <c r="C19" s="289"/>
      <c r="D19" s="289"/>
      <c r="E19" s="299" t="s">
        <v>67</v>
      </c>
      <c r="F19" s="290"/>
      <c r="G19" s="291"/>
      <c r="H19" s="292"/>
      <c r="I19" s="292"/>
      <c r="J19" s="292"/>
      <c r="K19" s="292"/>
      <c r="L19" s="293"/>
      <c r="M19" s="293"/>
      <c r="N19" s="300">
        <v>10</v>
      </c>
      <c r="O19" s="300">
        <v>10</v>
      </c>
      <c r="P19" s="293"/>
      <c r="Q19" s="293"/>
      <c r="R19" s="293"/>
      <c r="S19" s="294"/>
      <c r="T19" s="293"/>
      <c r="U19" s="293"/>
      <c r="V19" s="294"/>
      <c r="W19" s="295"/>
      <c r="X19" s="296"/>
      <c r="Y19" s="297"/>
      <c r="Z19" s="297"/>
      <c r="AA19" s="297"/>
      <c r="AB19" s="297"/>
      <c r="AC19" s="297"/>
      <c r="AD19" s="297"/>
      <c r="AE19" s="297"/>
      <c r="AF19" s="298"/>
      <c r="AH19" s="14"/>
      <c r="AI19" s="14"/>
      <c r="AJ19" s="14"/>
      <c r="AK19" s="14"/>
      <c r="AL19" s="122"/>
      <c r="AM19" s="11"/>
    </row>
    <row r="20" spans="1:39" s="42" customFormat="1" ht="19.899999999999999" customHeight="1">
      <c r="A20" s="12"/>
      <c r="B20" s="215"/>
      <c r="C20" s="216" t="s">
        <v>68</v>
      </c>
      <c r="D20" s="216"/>
      <c r="E20" s="216"/>
      <c r="F20" s="216"/>
      <c r="G20" s="216"/>
      <c r="H20" s="217">
        <v>36</v>
      </c>
      <c r="I20" s="217"/>
      <c r="J20" s="217"/>
      <c r="K20" s="217"/>
      <c r="L20" s="218"/>
      <c r="M20" s="218"/>
      <c r="N20" s="218">
        <v>10</v>
      </c>
      <c r="O20" s="218">
        <v>10</v>
      </c>
      <c r="P20" s="218"/>
      <c r="Q20" s="219"/>
      <c r="R20" s="219"/>
      <c r="S20" s="218"/>
      <c r="T20" s="219"/>
      <c r="U20" s="219"/>
      <c r="V20" s="219"/>
      <c r="W20" s="219"/>
      <c r="X20" s="219"/>
      <c r="Y20" s="219"/>
      <c r="Z20" s="219"/>
      <c r="AA20" s="219"/>
      <c r="AB20" s="220"/>
      <c r="AC20" s="220"/>
      <c r="AD20" s="220"/>
      <c r="AE20" s="220"/>
      <c r="AF20" s="221"/>
      <c r="AJ20" s="130"/>
      <c r="AK20" s="130"/>
      <c r="AL20" s="149"/>
      <c r="AM20" s="132"/>
    </row>
    <row r="21" spans="1:39" s="10" customFormat="1" ht="30" customHeight="1">
      <c r="A21" s="12"/>
      <c r="B21" s="106"/>
      <c r="C21" s="107"/>
      <c r="D21" s="107" t="s">
        <v>41</v>
      </c>
      <c r="E21" s="195" t="s">
        <v>69</v>
      </c>
      <c r="F21" s="198" t="s">
        <v>70</v>
      </c>
      <c r="G21" s="192" t="s">
        <v>63</v>
      </c>
      <c r="H21" s="174"/>
      <c r="I21" s="175">
        <v>18</v>
      </c>
      <c r="J21" s="175"/>
      <c r="K21" s="109"/>
      <c r="L21" s="110"/>
      <c r="M21" s="111"/>
      <c r="N21" s="110">
        <v>10</v>
      </c>
      <c r="O21" s="112">
        <v>10</v>
      </c>
      <c r="P21" s="111"/>
      <c r="Q21" s="110" t="s">
        <v>43</v>
      </c>
      <c r="R21" s="112" t="s">
        <v>44</v>
      </c>
      <c r="S21" s="260">
        <v>1</v>
      </c>
      <c r="T21" s="110" t="s">
        <v>45</v>
      </c>
      <c r="U21" s="112" t="s">
        <v>44</v>
      </c>
      <c r="V21" s="260">
        <v>1</v>
      </c>
      <c r="W21" s="214"/>
      <c r="X21" s="137"/>
      <c r="Y21" s="64">
        <v>0</v>
      </c>
      <c r="Z21" s="65">
        <v>0</v>
      </c>
      <c r="AA21" s="65">
        <v>0</v>
      </c>
      <c r="AB21" s="66"/>
      <c r="AC21" s="64">
        <f>H21*Y21*1.5</f>
        <v>0</v>
      </c>
      <c r="AD21" s="65">
        <f t="shared" ref="AD21:AD23" si="7">I21*Z21</f>
        <v>0</v>
      </c>
      <c r="AE21" s="65">
        <f t="shared" ref="AE21" si="8">J21*AA21</f>
        <v>0</v>
      </c>
      <c r="AF21" s="66"/>
      <c r="AG21" s="16"/>
      <c r="AH21" s="16"/>
      <c r="AI21" s="16"/>
      <c r="AJ21" s="16"/>
      <c r="AK21" s="58"/>
      <c r="AL21" s="122"/>
      <c r="AM21" s="11"/>
    </row>
    <row r="22" spans="1:39" ht="30" customHeight="1">
      <c r="B22" s="106"/>
      <c r="C22" s="257"/>
      <c r="D22" s="107" t="s">
        <v>46</v>
      </c>
      <c r="E22" s="195" t="s">
        <v>71</v>
      </c>
      <c r="F22" s="198" t="s">
        <v>72</v>
      </c>
      <c r="G22" s="223" t="s">
        <v>63</v>
      </c>
      <c r="H22" s="258">
        <v>18</v>
      </c>
      <c r="I22" s="259"/>
      <c r="J22" s="259"/>
      <c r="K22" s="109"/>
      <c r="L22" s="110"/>
      <c r="M22" s="111"/>
      <c r="N22" s="110">
        <v>10</v>
      </c>
      <c r="O22" s="112">
        <v>10</v>
      </c>
      <c r="P22" s="111"/>
      <c r="Q22" s="110" t="s">
        <v>43</v>
      </c>
      <c r="R22" s="112" t="s">
        <v>44</v>
      </c>
      <c r="S22" s="260">
        <v>1</v>
      </c>
      <c r="T22" s="110" t="s">
        <v>45</v>
      </c>
      <c r="U22" s="112" t="s">
        <v>44</v>
      </c>
      <c r="V22" s="260">
        <v>1</v>
      </c>
      <c r="W22" s="214"/>
      <c r="X22" s="137"/>
      <c r="Y22" s="64">
        <v>0</v>
      </c>
      <c r="Z22" s="65">
        <v>0</v>
      </c>
      <c r="AA22" s="65">
        <v>0</v>
      </c>
      <c r="AB22" s="66"/>
      <c r="AC22" s="64">
        <f t="shared" ref="AC22:AC23" si="9">H22*Y22*1.5</f>
        <v>0</v>
      </c>
      <c r="AD22" s="65">
        <f t="shared" si="7"/>
        <v>0</v>
      </c>
      <c r="AE22" s="65">
        <f t="shared" ref="AE22:AE23" si="10">J22*AA22</f>
        <v>0</v>
      </c>
      <c r="AF22" s="66"/>
      <c r="AH22" s="271"/>
      <c r="AI22" s="12"/>
      <c r="AJ22" s="12"/>
      <c r="AK22" s="59"/>
    </row>
    <row r="23" spans="1:39" ht="30" customHeight="1">
      <c r="B23" s="106"/>
      <c r="C23" s="107"/>
      <c r="D23" s="107" t="s">
        <v>48</v>
      </c>
      <c r="E23" s="195" t="s">
        <v>73</v>
      </c>
      <c r="F23" s="198" t="s">
        <v>74</v>
      </c>
      <c r="G23" s="223" t="s">
        <v>63</v>
      </c>
      <c r="H23" s="258"/>
      <c r="I23" s="259">
        <v>36</v>
      </c>
      <c r="J23" s="175"/>
      <c r="K23" s="109"/>
      <c r="L23" s="110"/>
      <c r="M23" s="111"/>
      <c r="N23" s="110">
        <v>10</v>
      </c>
      <c r="O23" s="112">
        <v>10</v>
      </c>
      <c r="P23" s="111"/>
      <c r="Q23" s="110" t="s">
        <v>43</v>
      </c>
      <c r="R23" s="112" t="s">
        <v>44</v>
      </c>
      <c r="S23" s="260">
        <v>1</v>
      </c>
      <c r="T23" s="110" t="s">
        <v>45</v>
      </c>
      <c r="U23" s="112" t="s">
        <v>44</v>
      </c>
      <c r="V23" s="260">
        <v>1</v>
      </c>
      <c r="W23" s="214"/>
      <c r="X23" s="137"/>
      <c r="Y23" s="64">
        <v>0</v>
      </c>
      <c r="Z23" s="65">
        <v>0</v>
      </c>
      <c r="AA23" s="65">
        <v>0</v>
      </c>
      <c r="AB23" s="66"/>
      <c r="AC23" s="64">
        <f t="shared" si="9"/>
        <v>0</v>
      </c>
      <c r="AD23" s="65">
        <f t="shared" si="7"/>
        <v>0</v>
      </c>
      <c r="AE23" s="65">
        <f t="shared" si="10"/>
        <v>0</v>
      </c>
      <c r="AF23" s="66"/>
      <c r="AH23" s="225"/>
      <c r="AI23" s="12"/>
      <c r="AJ23" s="12"/>
      <c r="AK23" s="59"/>
    </row>
    <row r="24" spans="1:39" ht="30" customHeight="1">
      <c r="B24" s="106"/>
      <c r="C24" s="107"/>
      <c r="D24" s="107" t="s">
        <v>60</v>
      </c>
      <c r="E24" s="195" t="s">
        <v>75</v>
      </c>
      <c r="F24" s="198" t="s">
        <v>76</v>
      </c>
      <c r="G24" s="223" t="s">
        <v>63</v>
      </c>
      <c r="H24" s="258"/>
      <c r="I24" s="259">
        <v>24</v>
      </c>
      <c r="J24" s="175"/>
      <c r="K24" s="109"/>
      <c r="L24" s="110"/>
      <c r="M24" s="111"/>
      <c r="N24" s="110">
        <v>10</v>
      </c>
      <c r="O24" s="112">
        <v>10</v>
      </c>
      <c r="P24" s="111"/>
      <c r="Q24" s="110" t="s">
        <v>43</v>
      </c>
      <c r="R24" s="112" t="s">
        <v>44</v>
      </c>
      <c r="S24" s="260">
        <v>1</v>
      </c>
      <c r="T24" s="110" t="s">
        <v>45</v>
      </c>
      <c r="U24" s="112" t="s">
        <v>44</v>
      </c>
      <c r="V24" s="260">
        <v>1</v>
      </c>
      <c r="W24" s="214"/>
      <c r="X24" s="137"/>
      <c r="Y24" s="64">
        <v>0</v>
      </c>
      <c r="Z24" s="65">
        <v>0</v>
      </c>
      <c r="AA24" s="65">
        <v>0</v>
      </c>
      <c r="AB24" s="66"/>
      <c r="AC24" s="64">
        <f>H24*Y24*1.5</f>
        <v>0</v>
      </c>
      <c r="AD24" s="65">
        <f>I24*Z24</f>
        <v>0</v>
      </c>
      <c r="AE24" s="65">
        <f t="shared" ref="AE24:AE35" si="11">J24*AA24</f>
        <v>0</v>
      </c>
      <c r="AF24" s="66"/>
      <c r="AH24" s="225"/>
      <c r="AI24" s="12"/>
      <c r="AJ24" s="12"/>
      <c r="AK24" s="59"/>
    </row>
    <row r="25" spans="1:39" ht="30" customHeight="1">
      <c r="B25" s="106"/>
      <c r="C25" s="107"/>
      <c r="D25" s="107" t="s">
        <v>77</v>
      </c>
      <c r="E25" s="195" t="s">
        <v>78</v>
      </c>
      <c r="F25" s="198" t="s">
        <v>79</v>
      </c>
      <c r="G25" s="223" t="s">
        <v>54</v>
      </c>
      <c r="H25" s="258">
        <v>24</v>
      </c>
      <c r="I25" s="259"/>
      <c r="J25" s="175"/>
      <c r="K25" s="109"/>
      <c r="L25" s="110"/>
      <c r="M25" s="111"/>
      <c r="N25" s="110">
        <v>10</v>
      </c>
      <c r="O25" s="112">
        <v>10</v>
      </c>
      <c r="P25" s="111"/>
      <c r="Q25" s="110" t="s">
        <v>43</v>
      </c>
      <c r="R25" s="112" t="s">
        <v>44</v>
      </c>
      <c r="S25" s="260">
        <v>1</v>
      </c>
      <c r="T25" s="110" t="s">
        <v>45</v>
      </c>
      <c r="U25" s="112" t="s">
        <v>44</v>
      </c>
      <c r="V25" s="260">
        <v>1</v>
      </c>
      <c r="W25" s="214"/>
      <c r="X25" s="137"/>
      <c r="Y25" s="64">
        <v>0</v>
      </c>
      <c r="Z25" s="65">
        <v>0</v>
      </c>
      <c r="AA25" s="65">
        <v>0</v>
      </c>
      <c r="AB25" s="66"/>
      <c r="AC25" s="64">
        <f t="shared" ref="AC25:AC35" si="12">H25*Y25*1.5</f>
        <v>0</v>
      </c>
      <c r="AD25" s="65">
        <f t="shared" ref="AD25:AD35" si="13">I25*Z25</f>
        <v>0</v>
      </c>
      <c r="AE25" s="65">
        <f t="shared" si="11"/>
        <v>0</v>
      </c>
      <c r="AF25" s="66"/>
      <c r="AH25" s="225"/>
      <c r="AI25" s="12"/>
      <c r="AJ25" s="12"/>
      <c r="AK25" s="59"/>
    </row>
    <row r="26" spans="1:39" ht="30" customHeight="1">
      <c r="B26" s="106"/>
      <c r="C26" s="107"/>
      <c r="D26" s="107" t="s">
        <v>80</v>
      </c>
      <c r="E26" s="195" t="s">
        <v>81</v>
      </c>
      <c r="F26" s="198" t="s">
        <v>79</v>
      </c>
      <c r="G26" s="223" t="s">
        <v>54</v>
      </c>
      <c r="H26" s="258">
        <v>24</v>
      </c>
      <c r="I26" s="259"/>
      <c r="J26" s="175"/>
      <c r="K26" s="109"/>
      <c r="L26" s="110"/>
      <c r="M26" s="111"/>
      <c r="N26" s="110">
        <v>10</v>
      </c>
      <c r="O26" s="112">
        <v>10</v>
      </c>
      <c r="P26" s="111"/>
      <c r="Q26" s="110" t="s">
        <v>43</v>
      </c>
      <c r="R26" s="112" t="s">
        <v>44</v>
      </c>
      <c r="S26" s="260">
        <v>1</v>
      </c>
      <c r="T26" s="110" t="s">
        <v>45</v>
      </c>
      <c r="U26" s="112" t="s">
        <v>44</v>
      </c>
      <c r="V26" s="260">
        <v>1</v>
      </c>
      <c r="W26" s="214"/>
      <c r="X26" s="137"/>
      <c r="Y26" s="64">
        <v>0</v>
      </c>
      <c r="Z26" s="65">
        <v>0</v>
      </c>
      <c r="AA26" s="65">
        <v>0</v>
      </c>
      <c r="AB26" s="66"/>
      <c r="AC26" s="64">
        <f t="shared" si="12"/>
        <v>0</v>
      </c>
      <c r="AD26" s="65">
        <f t="shared" si="13"/>
        <v>0</v>
      </c>
      <c r="AE26" s="65">
        <f t="shared" si="11"/>
        <v>0</v>
      </c>
      <c r="AF26" s="66"/>
      <c r="AH26" s="225"/>
      <c r="AI26" s="12"/>
      <c r="AJ26" s="12"/>
      <c r="AK26" s="59"/>
    </row>
    <row r="27" spans="1:39" ht="30" customHeight="1">
      <c r="B27" s="106"/>
      <c r="C27" s="107"/>
      <c r="D27" s="107" t="s">
        <v>82</v>
      </c>
      <c r="E27" s="195" t="s">
        <v>83</v>
      </c>
      <c r="F27" s="198" t="s">
        <v>84</v>
      </c>
      <c r="G27" s="223" t="s">
        <v>59</v>
      </c>
      <c r="H27" s="258">
        <v>24</v>
      </c>
      <c r="I27" s="259"/>
      <c r="J27" s="175"/>
      <c r="K27" s="109"/>
      <c r="L27" s="110"/>
      <c r="M27" s="111"/>
      <c r="N27" s="110">
        <v>10</v>
      </c>
      <c r="O27" s="112">
        <v>10</v>
      </c>
      <c r="P27" s="111"/>
      <c r="Q27" s="110" t="s">
        <v>43</v>
      </c>
      <c r="R27" s="112" t="s">
        <v>44</v>
      </c>
      <c r="S27" s="260">
        <v>1</v>
      </c>
      <c r="T27" s="110" t="s">
        <v>45</v>
      </c>
      <c r="U27" s="112" t="s">
        <v>44</v>
      </c>
      <c r="V27" s="260">
        <v>1</v>
      </c>
      <c r="W27" s="214"/>
      <c r="X27" s="137"/>
      <c r="Y27" s="64">
        <v>0</v>
      </c>
      <c r="Z27" s="65">
        <v>0</v>
      </c>
      <c r="AA27" s="65">
        <v>0</v>
      </c>
      <c r="AB27" s="66"/>
      <c r="AC27" s="64">
        <f t="shared" si="12"/>
        <v>0</v>
      </c>
      <c r="AD27" s="65">
        <f t="shared" si="13"/>
        <v>0</v>
      </c>
      <c r="AE27" s="65">
        <f t="shared" si="11"/>
        <v>0</v>
      </c>
      <c r="AF27" s="66"/>
      <c r="AH27" s="225"/>
      <c r="AI27" s="12"/>
      <c r="AJ27" s="12"/>
      <c r="AK27" s="59"/>
    </row>
    <row r="28" spans="1:39" ht="30" customHeight="1">
      <c r="B28" s="106"/>
      <c r="C28" s="107"/>
      <c r="D28" s="107" t="s">
        <v>85</v>
      </c>
      <c r="E28" s="195" t="s">
        <v>86</v>
      </c>
      <c r="F28" s="198" t="s">
        <v>87</v>
      </c>
      <c r="G28" s="223" t="s">
        <v>59</v>
      </c>
      <c r="H28" s="258">
        <v>24</v>
      </c>
      <c r="I28" s="259"/>
      <c r="J28" s="175"/>
      <c r="K28" s="109"/>
      <c r="L28" s="110"/>
      <c r="M28" s="111"/>
      <c r="N28" s="110">
        <v>10</v>
      </c>
      <c r="O28" s="112">
        <v>10</v>
      </c>
      <c r="P28" s="111"/>
      <c r="Q28" s="110" t="s">
        <v>43</v>
      </c>
      <c r="R28" s="112" t="s">
        <v>44</v>
      </c>
      <c r="S28" s="260">
        <v>1</v>
      </c>
      <c r="T28" s="110" t="s">
        <v>45</v>
      </c>
      <c r="U28" s="112" t="s">
        <v>44</v>
      </c>
      <c r="V28" s="260">
        <v>1</v>
      </c>
      <c r="W28" s="214"/>
      <c r="X28" s="137"/>
      <c r="Y28" s="64">
        <v>0</v>
      </c>
      <c r="Z28" s="65">
        <v>0</v>
      </c>
      <c r="AA28" s="65">
        <v>0</v>
      </c>
      <c r="AB28" s="66"/>
      <c r="AC28" s="64">
        <f t="shared" si="12"/>
        <v>0</v>
      </c>
      <c r="AD28" s="65">
        <f t="shared" si="13"/>
        <v>0</v>
      </c>
      <c r="AE28" s="65">
        <f t="shared" si="11"/>
        <v>0</v>
      </c>
      <c r="AF28" s="66"/>
      <c r="AH28" s="225"/>
      <c r="AI28" s="12"/>
      <c r="AJ28" s="12"/>
      <c r="AK28" s="59"/>
    </row>
    <row r="29" spans="1:39" ht="30" customHeight="1">
      <c r="B29" s="106"/>
      <c r="C29" s="107"/>
      <c r="D29" s="107" t="s">
        <v>88</v>
      </c>
      <c r="E29" s="360" t="s">
        <v>89</v>
      </c>
      <c r="F29" s="198" t="s">
        <v>90</v>
      </c>
      <c r="G29" s="223" t="s">
        <v>91</v>
      </c>
      <c r="H29" s="258">
        <v>20</v>
      </c>
      <c r="I29" s="259"/>
      <c r="J29" s="175"/>
      <c r="K29" s="109"/>
      <c r="L29" s="110"/>
      <c r="M29" s="111"/>
      <c r="N29" s="110">
        <v>10</v>
      </c>
      <c r="O29" s="112">
        <v>10</v>
      </c>
      <c r="P29" s="111"/>
      <c r="Q29" s="110" t="s">
        <v>43</v>
      </c>
      <c r="R29" s="112" t="s">
        <v>44</v>
      </c>
      <c r="S29" s="260">
        <v>1</v>
      </c>
      <c r="T29" s="110" t="s">
        <v>45</v>
      </c>
      <c r="U29" s="112" t="s">
        <v>44</v>
      </c>
      <c r="V29" s="260">
        <v>1</v>
      </c>
      <c r="W29" s="214"/>
      <c r="X29" s="137"/>
      <c r="Y29" s="64">
        <v>0</v>
      </c>
      <c r="Z29" s="65">
        <v>0</v>
      </c>
      <c r="AA29" s="65">
        <v>0</v>
      </c>
      <c r="AB29" s="66"/>
      <c r="AC29" s="64">
        <f t="shared" si="12"/>
        <v>0</v>
      </c>
      <c r="AD29" s="65">
        <f t="shared" si="13"/>
        <v>0</v>
      </c>
      <c r="AE29" s="65">
        <f t="shared" si="11"/>
        <v>0</v>
      </c>
      <c r="AF29" s="66"/>
      <c r="AH29" s="225"/>
      <c r="AI29" s="12"/>
      <c r="AJ29" s="12"/>
      <c r="AK29" s="59"/>
    </row>
    <row r="30" spans="1:39" ht="37.9" customHeight="1">
      <c r="B30" s="106"/>
      <c r="C30" s="107"/>
      <c r="D30" s="107" t="s">
        <v>92</v>
      </c>
      <c r="E30" s="360" t="s">
        <v>93</v>
      </c>
      <c r="F30" s="198" t="s">
        <v>94</v>
      </c>
      <c r="G30" s="223" t="s">
        <v>91</v>
      </c>
      <c r="H30" s="258">
        <v>20</v>
      </c>
      <c r="I30" s="259"/>
      <c r="J30" s="175"/>
      <c r="K30" s="109"/>
      <c r="L30" s="110"/>
      <c r="M30" s="111"/>
      <c r="N30" s="110">
        <v>10</v>
      </c>
      <c r="O30" s="112">
        <v>10</v>
      </c>
      <c r="P30" s="111"/>
      <c r="Q30" s="110" t="s">
        <v>43</v>
      </c>
      <c r="R30" s="112" t="s">
        <v>44</v>
      </c>
      <c r="S30" s="260">
        <v>1</v>
      </c>
      <c r="T30" s="110" t="s">
        <v>45</v>
      </c>
      <c r="U30" s="112" t="s">
        <v>44</v>
      </c>
      <c r="V30" s="260">
        <v>1</v>
      </c>
      <c r="W30" s="214"/>
      <c r="X30" s="137"/>
      <c r="Y30" s="64">
        <v>0</v>
      </c>
      <c r="Z30" s="65">
        <v>0</v>
      </c>
      <c r="AA30" s="65">
        <v>0</v>
      </c>
      <c r="AB30" s="66"/>
      <c r="AC30" s="64">
        <f t="shared" si="12"/>
        <v>0</v>
      </c>
      <c r="AD30" s="65">
        <f t="shared" si="13"/>
        <v>0</v>
      </c>
      <c r="AE30" s="65">
        <f t="shared" si="11"/>
        <v>0</v>
      </c>
      <c r="AF30" s="66"/>
      <c r="AH30" s="225"/>
      <c r="AI30" s="12"/>
      <c r="AJ30" s="12"/>
      <c r="AK30" s="59"/>
    </row>
    <row r="31" spans="1:39" s="382" customFormat="1" ht="39" customHeight="1">
      <c r="B31" s="106"/>
      <c r="C31" s="107"/>
      <c r="D31" s="107" t="s">
        <v>95</v>
      </c>
      <c r="E31" s="195" t="s">
        <v>96</v>
      </c>
      <c r="F31" s="198"/>
      <c r="G31" s="223" t="s">
        <v>56</v>
      </c>
      <c r="H31" s="258">
        <v>8</v>
      </c>
      <c r="I31" s="259"/>
      <c r="J31" s="259"/>
      <c r="K31" s="345"/>
      <c r="L31" s="110"/>
      <c r="M31" s="111"/>
      <c r="N31" s="110">
        <v>10</v>
      </c>
      <c r="O31" s="112">
        <v>10</v>
      </c>
      <c r="P31" s="111"/>
      <c r="Q31" s="110" t="s">
        <v>43</v>
      </c>
      <c r="R31" s="112" t="s">
        <v>44</v>
      </c>
      <c r="S31" s="260">
        <v>1</v>
      </c>
      <c r="T31" s="110" t="s">
        <v>45</v>
      </c>
      <c r="U31" s="112" t="s">
        <v>44</v>
      </c>
      <c r="V31" s="260">
        <v>1</v>
      </c>
      <c r="W31" s="346"/>
      <c r="X31" s="347"/>
      <c r="Y31" s="348">
        <v>0</v>
      </c>
      <c r="Z31" s="349">
        <v>0</v>
      </c>
      <c r="AA31" s="349">
        <v>0</v>
      </c>
      <c r="AB31" s="350"/>
      <c r="AC31" s="348">
        <f t="shared" si="12"/>
        <v>0</v>
      </c>
      <c r="AD31" s="349">
        <f t="shared" si="13"/>
        <v>0</v>
      </c>
      <c r="AE31" s="349">
        <f t="shared" si="11"/>
        <v>0</v>
      </c>
      <c r="AF31" s="350"/>
      <c r="AH31" s="261"/>
      <c r="AK31" s="383"/>
      <c r="AL31" s="384"/>
    </row>
    <row r="32" spans="1:39" ht="30" customHeight="1">
      <c r="B32" s="106"/>
      <c r="C32" s="107"/>
      <c r="D32" s="107" t="s">
        <v>97</v>
      </c>
      <c r="E32" s="195" t="s">
        <v>98</v>
      </c>
      <c r="F32" s="198" t="s">
        <v>99</v>
      </c>
      <c r="G32" s="223" t="s">
        <v>100</v>
      </c>
      <c r="H32" s="258">
        <v>20</v>
      </c>
      <c r="I32" s="259"/>
      <c r="J32" s="175"/>
      <c r="K32" s="109"/>
      <c r="L32" s="110"/>
      <c r="M32" s="111"/>
      <c r="N32" s="110">
        <v>10</v>
      </c>
      <c r="O32" s="112">
        <v>10</v>
      </c>
      <c r="P32" s="111"/>
      <c r="Q32" s="110" t="s">
        <v>43</v>
      </c>
      <c r="R32" s="112" t="s">
        <v>44</v>
      </c>
      <c r="S32" s="260">
        <v>1</v>
      </c>
      <c r="T32" s="110" t="s">
        <v>45</v>
      </c>
      <c r="U32" s="112" t="s">
        <v>44</v>
      </c>
      <c r="V32" s="260">
        <v>1</v>
      </c>
      <c r="W32" s="214"/>
      <c r="X32" s="137"/>
      <c r="Y32" s="64">
        <v>0</v>
      </c>
      <c r="Z32" s="65">
        <v>0</v>
      </c>
      <c r="AA32" s="65">
        <v>0</v>
      </c>
      <c r="AB32" s="66"/>
      <c r="AC32" s="64">
        <f t="shared" si="12"/>
        <v>0</v>
      </c>
      <c r="AD32" s="65">
        <f t="shared" si="13"/>
        <v>0</v>
      </c>
      <c r="AE32" s="65">
        <f t="shared" si="11"/>
        <v>0</v>
      </c>
      <c r="AF32" s="66"/>
      <c r="AH32" s="225"/>
      <c r="AI32" s="12"/>
      <c r="AJ32" s="12"/>
      <c r="AK32" s="59"/>
    </row>
    <row r="33" spans="2:43" ht="30" customHeight="1">
      <c r="B33" s="106"/>
      <c r="C33" s="107"/>
      <c r="D33" s="107" t="s">
        <v>101</v>
      </c>
      <c r="E33" s="195" t="s">
        <v>102</v>
      </c>
      <c r="F33" s="198" t="s">
        <v>103</v>
      </c>
      <c r="G33" s="223" t="s">
        <v>56</v>
      </c>
      <c r="H33" s="258">
        <v>27</v>
      </c>
      <c r="I33" s="259"/>
      <c r="J33" s="175"/>
      <c r="K33" s="109"/>
      <c r="L33" s="110"/>
      <c r="M33" s="111"/>
      <c r="N33" s="110">
        <v>10</v>
      </c>
      <c r="O33" s="112">
        <v>10</v>
      </c>
      <c r="P33" s="111"/>
      <c r="Q33" s="110" t="s">
        <v>43</v>
      </c>
      <c r="R33" s="112" t="s">
        <v>44</v>
      </c>
      <c r="S33" s="260">
        <v>1</v>
      </c>
      <c r="T33" s="110" t="s">
        <v>45</v>
      </c>
      <c r="U33" s="112" t="s">
        <v>44</v>
      </c>
      <c r="V33" s="260">
        <v>1</v>
      </c>
      <c r="W33" s="214"/>
      <c r="X33" s="137"/>
      <c r="Y33" s="64">
        <v>0</v>
      </c>
      <c r="Z33" s="65">
        <v>0</v>
      </c>
      <c r="AA33" s="65">
        <v>0</v>
      </c>
      <c r="AB33" s="66"/>
      <c r="AC33" s="64">
        <f t="shared" si="12"/>
        <v>0</v>
      </c>
      <c r="AD33" s="65">
        <f t="shared" si="13"/>
        <v>0</v>
      </c>
      <c r="AE33" s="65">
        <f t="shared" si="11"/>
        <v>0</v>
      </c>
      <c r="AF33" s="66"/>
      <c r="AH33" s="225"/>
      <c r="AI33" s="12"/>
      <c r="AJ33" s="12"/>
      <c r="AK33" s="59"/>
    </row>
    <row r="34" spans="2:43" ht="52.15" customHeight="1">
      <c r="B34" s="106"/>
      <c r="C34" s="107"/>
      <c r="D34" s="107" t="s">
        <v>104</v>
      </c>
      <c r="E34" s="195" t="s">
        <v>105</v>
      </c>
      <c r="F34" s="198" t="s">
        <v>106</v>
      </c>
      <c r="G34" s="223" t="s">
        <v>54</v>
      </c>
      <c r="H34" s="258">
        <v>24</v>
      </c>
      <c r="I34" s="259"/>
      <c r="J34" s="259"/>
      <c r="K34" s="345"/>
      <c r="L34" s="110"/>
      <c r="M34" s="111"/>
      <c r="N34" s="110">
        <v>10</v>
      </c>
      <c r="O34" s="112">
        <v>10</v>
      </c>
      <c r="P34" s="111"/>
      <c r="Q34" s="110" t="s">
        <v>43</v>
      </c>
      <c r="R34" s="112" t="s">
        <v>44</v>
      </c>
      <c r="S34" s="260">
        <v>1</v>
      </c>
      <c r="T34" s="110" t="s">
        <v>45</v>
      </c>
      <c r="U34" s="112" t="s">
        <v>44</v>
      </c>
      <c r="V34" s="260">
        <v>1</v>
      </c>
      <c r="W34" s="214"/>
      <c r="X34" s="137"/>
      <c r="Y34" s="64">
        <v>0</v>
      </c>
      <c r="Z34" s="65">
        <v>0</v>
      </c>
      <c r="AA34" s="65">
        <v>0</v>
      </c>
      <c r="AB34" s="66"/>
      <c r="AC34" s="64">
        <f t="shared" si="12"/>
        <v>0</v>
      </c>
      <c r="AD34" s="65">
        <f t="shared" si="13"/>
        <v>0</v>
      </c>
      <c r="AE34" s="65">
        <f t="shared" si="11"/>
        <v>0</v>
      </c>
      <c r="AF34" s="66"/>
      <c r="AH34" s="225"/>
      <c r="AI34" s="12"/>
      <c r="AJ34" s="12"/>
      <c r="AK34" s="59"/>
    </row>
    <row r="35" spans="2:43" ht="30" customHeight="1">
      <c r="B35" s="106"/>
      <c r="C35" s="107"/>
      <c r="D35" s="107" t="s">
        <v>107</v>
      </c>
      <c r="E35" s="304" t="s">
        <v>108</v>
      </c>
      <c r="F35" s="198" t="s">
        <v>109</v>
      </c>
      <c r="G35" s="223"/>
      <c r="H35" s="258">
        <v>24</v>
      </c>
      <c r="I35" s="259"/>
      <c r="J35" s="175"/>
      <c r="K35" s="109"/>
      <c r="L35" s="110"/>
      <c r="M35" s="111"/>
      <c r="N35" s="110">
        <v>10</v>
      </c>
      <c r="O35" s="112">
        <v>10</v>
      </c>
      <c r="P35" s="111"/>
      <c r="Q35" s="110" t="s">
        <v>43</v>
      </c>
      <c r="R35" s="112" t="s">
        <v>44</v>
      </c>
      <c r="S35" s="260">
        <v>1</v>
      </c>
      <c r="T35" s="110" t="s">
        <v>45</v>
      </c>
      <c r="U35" s="112" t="s">
        <v>44</v>
      </c>
      <c r="V35" s="260">
        <v>1</v>
      </c>
      <c r="W35" s="214"/>
      <c r="X35" s="137"/>
      <c r="Y35" s="64">
        <v>1</v>
      </c>
      <c r="Z35" s="65">
        <v>0</v>
      </c>
      <c r="AA35" s="65">
        <v>0</v>
      </c>
      <c r="AB35" s="66"/>
      <c r="AC35" s="64">
        <f t="shared" si="12"/>
        <v>36</v>
      </c>
      <c r="AD35" s="65">
        <f t="shared" si="13"/>
        <v>0</v>
      </c>
      <c r="AE35" s="65">
        <f t="shared" si="11"/>
        <v>0</v>
      </c>
      <c r="AF35" s="66"/>
      <c r="AH35" s="225"/>
      <c r="AI35" s="12"/>
      <c r="AJ35" s="12"/>
      <c r="AK35" s="59"/>
    </row>
    <row r="36" spans="2:43" ht="19.899999999999999" customHeight="1">
      <c r="B36" s="275"/>
      <c r="C36" s="283" t="s">
        <v>110</v>
      </c>
      <c r="D36" s="276"/>
      <c r="E36" s="277"/>
      <c r="F36" s="278"/>
      <c r="G36" s="279"/>
      <c r="H36" s="280"/>
      <c r="I36" s="280"/>
      <c r="J36" s="281"/>
      <c r="K36" s="281"/>
      <c r="L36" s="219"/>
      <c r="M36" s="219"/>
      <c r="N36" s="219">
        <v>0</v>
      </c>
      <c r="O36" s="219">
        <v>0</v>
      </c>
      <c r="P36" s="219"/>
      <c r="Q36" s="219"/>
      <c r="R36" s="219"/>
      <c r="S36" s="282"/>
      <c r="T36" s="219"/>
      <c r="U36" s="219"/>
      <c r="V36" s="282"/>
      <c r="W36" s="219"/>
      <c r="X36" s="219"/>
      <c r="Y36" s="219"/>
      <c r="Z36" s="219"/>
      <c r="AA36" s="219"/>
      <c r="AB36" s="219"/>
      <c r="AC36" s="219"/>
      <c r="AD36" s="219"/>
      <c r="AE36" s="219"/>
      <c r="AF36" s="352"/>
      <c r="AH36" s="225"/>
      <c r="AI36" s="12"/>
      <c r="AJ36" s="12"/>
      <c r="AK36" s="12"/>
    </row>
    <row r="37" spans="2:43" ht="19.899999999999999" customHeight="1">
      <c r="B37" s="215"/>
      <c r="C37" s="216" t="s">
        <v>111</v>
      </c>
      <c r="D37" s="216"/>
      <c r="E37" s="216"/>
      <c r="F37" s="307"/>
      <c r="G37" s="307"/>
      <c r="H37" s="217">
        <v>6</v>
      </c>
      <c r="I37" s="217"/>
      <c r="J37" s="217"/>
      <c r="K37" s="217"/>
      <c r="L37" s="218"/>
      <c r="M37" s="218"/>
      <c r="N37" s="218"/>
      <c r="O37" s="218"/>
      <c r="P37" s="218"/>
      <c r="Q37" s="219"/>
      <c r="R37" s="219"/>
      <c r="S37" s="218"/>
      <c r="T37" s="219"/>
      <c r="U37" s="219"/>
      <c r="V37" s="219"/>
      <c r="W37" s="219"/>
      <c r="X37" s="219"/>
      <c r="Y37" s="220"/>
      <c r="Z37" s="220"/>
      <c r="AA37" s="220"/>
      <c r="AB37" s="220"/>
      <c r="AC37" s="220"/>
      <c r="AD37" s="220"/>
      <c r="AE37" s="220"/>
      <c r="AF37" s="221"/>
      <c r="AG37" s="14"/>
      <c r="AH37" s="12"/>
      <c r="AI37" s="12"/>
      <c r="AJ37" s="12"/>
      <c r="AK37" s="130"/>
      <c r="AL37" s="122" t="s">
        <v>0</v>
      </c>
      <c r="AM37" s="11"/>
      <c r="AN37" s="310"/>
      <c r="AO37" s="310"/>
      <c r="AP37" s="310"/>
      <c r="AQ37" s="310"/>
    </row>
    <row r="38" spans="2:43" customFormat="1" ht="30" customHeight="1">
      <c r="B38" s="305"/>
      <c r="C38" s="237"/>
      <c r="D38" s="237" t="s">
        <v>112</v>
      </c>
      <c r="E38" s="237" t="s">
        <v>113</v>
      </c>
      <c r="F38" s="108" t="s">
        <v>50</v>
      </c>
      <c r="G38" s="192" t="s">
        <v>114</v>
      </c>
      <c r="H38" s="306"/>
      <c r="I38" s="306"/>
      <c r="J38" s="306"/>
      <c r="K38" s="306"/>
      <c r="L38" s="239"/>
      <c r="M38" s="239"/>
      <c r="N38" s="308"/>
      <c r="O38" s="239"/>
      <c r="P38" s="239"/>
      <c r="Q38" s="308"/>
      <c r="R38" s="239"/>
      <c r="S38" s="239"/>
      <c r="T38" s="308"/>
      <c r="U38" s="239"/>
      <c r="V38" s="239"/>
      <c r="W38" s="351"/>
      <c r="X38" s="137"/>
      <c r="Y38" s="328">
        <v>0</v>
      </c>
      <c r="Z38" s="329">
        <v>0</v>
      </c>
      <c r="AA38" s="329">
        <v>0</v>
      </c>
      <c r="AB38" s="330"/>
      <c r="AC38" s="328">
        <f>H38*Y38*1.5</f>
        <v>0</v>
      </c>
      <c r="AD38" s="329">
        <f>I38*Z38</f>
        <v>0</v>
      </c>
      <c r="AE38" s="329">
        <f>J38*AA38</f>
        <v>0</v>
      </c>
      <c r="AF38" s="330"/>
      <c r="AG38" s="20"/>
      <c r="AK38" s="311"/>
      <c r="AL38" s="122"/>
      <c r="AM38" s="11"/>
      <c r="AN38" s="310"/>
      <c r="AO38" s="310"/>
      <c r="AP38" s="310"/>
      <c r="AQ38" s="310"/>
    </row>
    <row r="39" spans="2:43" ht="30" customHeight="1">
      <c r="B39" s="313"/>
      <c r="C39" s="314"/>
      <c r="D39" s="314" t="s">
        <v>112</v>
      </c>
      <c r="E39" s="315" t="s">
        <v>115</v>
      </c>
      <c r="F39" s="316"/>
      <c r="G39" s="317" t="s">
        <v>56</v>
      </c>
      <c r="H39" s="318">
        <v>6</v>
      </c>
      <c r="I39" s="319"/>
      <c r="J39" s="320"/>
      <c r="K39" s="321"/>
      <c r="L39" s="322"/>
      <c r="M39" s="323"/>
      <c r="N39" s="322"/>
      <c r="O39" s="324"/>
      <c r="P39" s="323"/>
      <c r="Q39" s="322"/>
      <c r="R39" s="324"/>
      <c r="S39" s="325"/>
      <c r="T39" s="322"/>
      <c r="U39" s="324"/>
      <c r="V39" s="325"/>
      <c r="W39" s="326"/>
      <c r="X39" s="327"/>
      <c r="Y39" s="328">
        <v>0</v>
      </c>
      <c r="Z39" s="329">
        <v>0</v>
      </c>
      <c r="AA39" s="329">
        <v>0</v>
      </c>
      <c r="AB39" s="330"/>
      <c r="AC39" s="328">
        <f>H39*Y39*1.5</f>
        <v>0</v>
      </c>
      <c r="AD39" s="329">
        <f>I39*Z39</f>
        <v>0</v>
      </c>
      <c r="AE39" s="329">
        <f>J39*AA39</f>
        <v>0</v>
      </c>
      <c r="AF39" s="330"/>
      <c r="AH39" s="225"/>
      <c r="AI39" s="12"/>
      <c r="AJ39" s="12"/>
      <c r="AK39" s="59"/>
    </row>
    <row r="40" spans="2:43" ht="15.6">
      <c r="B40" s="125"/>
      <c r="C40" s="125"/>
      <c r="D40" s="125"/>
      <c r="E40" s="15" t="s">
        <v>116</v>
      </c>
      <c r="F40" s="18">
        <f>SUM(H40:K40)</f>
        <v>176</v>
      </c>
      <c r="G40" s="12"/>
      <c r="H40" s="18">
        <f t="shared" ref="H40:M40" si="14">SUM(H9+H13+H20+H37)</f>
        <v>78</v>
      </c>
      <c r="I40" s="18">
        <f t="shared" si="14"/>
        <v>18</v>
      </c>
      <c r="J40" s="18">
        <f t="shared" si="14"/>
        <v>0</v>
      </c>
      <c r="K40" s="18">
        <f t="shared" si="14"/>
        <v>80</v>
      </c>
      <c r="L40" s="18">
        <f t="shared" si="14"/>
        <v>0</v>
      </c>
      <c r="M40" s="18">
        <f t="shared" si="14"/>
        <v>0</v>
      </c>
      <c r="N40" s="18">
        <f>SUM(N8+N19)</f>
        <v>30</v>
      </c>
      <c r="O40" s="18">
        <f>SUM(O8+O19)</f>
        <v>30</v>
      </c>
      <c r="P40" s="18">
        <f>SUM(P8+P19)</f>
        <v>0</v>
      </c>
      <c r="Q40" s="128"/>
      <c r="R40" s="128"/>
      <c r="S40" s="128"/>
      <c r="T40" s="128"/>
      <c r="U40" s="128"/>
      <c r="V40" s="128"/>
      <c r="W40" s="129"/>
      <c r="X40" s="126"/>
      <c r="Y40" s="126"/>
      <c r="Z40" s="16"/>
      <c r="AA40" s="16"/>
      <c r="AB40" s="15" t="s">
        <v>117</v>
      </c>
      <c r="AC40" s="18">
        <f>SUM(AC10:AE39)</f>
        <v>108</v>
      </c>
      <c r="AD40" s="228"/>
      <c r="AE40" s="15" t="s">
        <v>118</v>
      </c>
      <c r="AF40" s="18">
        <f>SUM(AF10:AF39)</f>
        <v>0</v>
      </c>
      <c r="AG40" s="14"/>
      <c r="AH40" s="388"/>
      <c r="AI40" s="388"/>
      <c r="AJ40" s="12"/>
      <c r="AK40" s="130"/>
      <c r="AL40" s="122" t="s">
        <v>0</v>
      </c>
      <c r="AM40" s="11"/>
      <c r="AN40" s="13"/>
      <c r="AO40" s="13"/>
      <c r="AP40" s="13"/>
      <c r="AQ40" s="13"/>
    </row>
    <row r="41" spans="2:43" ht="15.6">
      <c r="B41" s="125"/>
      <c r="C41" s="125"/>
      <c r="D41" s="125"/>
      <c r="E41" s="17"/>
      <c r="F41" s="10"/>
      <c r="G41" s="15"/>
      <c r="H41" s="16"/>
      <c r="I41" s="16"/>
      <c r="J41" s="16"/>
      <c r="K41" s="16"/>
      <c r="L41" s="16"/>
      <c r="M41" s="16"/>
      <c r="N41" s="16"/>
      <c r="O41" s="16"/>
      <c r="P41" s="127"/>
      <c r="Q41" s="128"/>
      <c r="R41" s="128"/>
      <c r="S41" s="128"/>
      <c r="T41" s="128"/>
      <c r="U41" s="128"/>
      <c r="V41" s="128"/>
      <c r="W41" s="129"/>
      <c r="X41" s="126"/>
      <c r="Y41" s="126"/>
      <c r="Z41" s="16"/>
      <c r="AA41" s="16"/>
      <c r="AB41" s="15"/>
      <c r="AC41" s="16"/>
      <c r="AD41" s="10"/>
      <c r="AE41" s="15"/>
      <c r="AF41" s="16"/>
      <c r="AG41" s="14"/>
      <c r="AH41" s="193"/>
      <c r="AI41" s="193"/>
      <c r="AJ41" s="12"/>
      <c r="AK41" s="130"/>
      <c r="AL41" s="122"/>
      <c r="AM41" s="11"/>
      <c r="AN41" s="13"/>
      <c r="AO41" s="13"/>
      <c r="AP41" s="13"/>
      <c r="AQ41" s="13"/>
    </row>
    <row r="42" spans="2:43" ht="19.899999999999999" customHeight="1">
      <c r="B42" s="230" t="s">
        <v>119</v>
      </c>
      <c r="C42" s="231"/>
      <c r="D42" s="231"/>
      <c r="E42" s="231"/>
      <c r="F42" s="231"/>
      <c r="G42" s="231"/>
      <c r="H42" s="232"/>
      <c r="I42" s="232"/>
      <c r="J42" s="232"/>
      <c r="K42" s="232"/>
      <c r="L42" s="233"/>
      <c r="M42" s="233"/>
      <c r="N42" s="233"/>
      <c r="O42" s="233"/>
      <c r="P42" s="233"/>
      <c r="Q42" s="234"/>
      <c r="R42" s="234"/>
      <c r="S42" s="233"/>
      <c r="T42" s="234"/>
      <c r="U42" s="234"/>
      <c r="V42" s="234"/>
      <c r="W42" s="234"/>
      <c r="X42" s="234"/>
      <c r="Y42" s="234"/>
      <c r="Z42" s="235"/>
      <c r="AA42" s="235"/>
      <c r="AB42" s="235"/>
      <c r="AC42" s="235"/>
      <c r="AD42" s="235"/>
      <c r="AE42" s="235"/>
      <c r="AF42" s="236"/>
      <c r="AG42" s="14"/>
      <c r="AH42" s="12"/>
      <c r="AI42" s="12"/>
      <c r="AJ42" s="12"/>
      <c r="AK42" s="12"/>
      <c r="AL42" s="122" t="s">
        <v>0</v>
      </c>
      <c r="AM42" s="11"/>
      <c r="AO42" s="10"/>
      <c r="AP42" s="10"/>
      <c r="AQ42" s="10"/>
    </row>
    <row r="43" spans="2:43" ht="19.899999999999999" customHeight="1">
      <c r="B43" s="230"/>
      <c r="C43" s="231"/>
      <c r="D43" s="231"/>
      <c r="E43" s="231" t="s">
        <v>39</v>
      </c>
      <c r="F43" s="231"/>
      <c r="G43" s="231"/>
      <c r="H43" s="232"/>
      <c r="I43" s="232"/>
      <c r="J43" s="232"/>
      <c r="K43" s="232"/>
      <c r="L43" s="233"/>
      <c r="M43" s="233"/>
      <c r="N43" s="233">
        <v>20</v>
      </c>
      <c r="O43" s="233">
        <v>20</v>
      </c>
      <c r="P43" s="233"/>
      <c r="Q43" s="234"/>
      <c r="R43" s="234"/>
      <c r="S43" s="233"/>
      <c r="T43" s="234"/>
      <c r="U43" s="234"/>
      <c r="V43" s="234"/>
      <c r="W43" s="234"/>
      <c r="X43" s="234"/>
      <c r="Y43" s="234"/>
      <c r="Z43" s="235"/>
      <c r="AA43" s="235"/>
      <c r="AB43" s="235"/>
      <c r="AC43" s="235"/>
      <c r="AD43" s="235"/>
      <c r="AE43" s="235"/>
      <c r="AF43" s="236"/>
      <c r="AG43" s="14"/>
      <c r="AH43" s="12"/>
      <c r="AI43" s="12"/>
      <c r="AJ43" s="12"/>
      <c r="AK43" s="12"/>
      <c r="AL43" s="122"/>
      <c r="AM43" s="11"/>
      <c r="AO43" s="10"/>
      <c r="AP43" s="10"/>
      <c r="AQ43" s="10"/>
    </row>
    <row r="44" spans="2:43" ht="19.899999999999999" customHeight="1">
      <c r="B44" s="206"/>
      <c r="C44" s="207" t="s">
        <v>40</v>
      </c>
      <c r="D44" s="207"/>
      <c r="E44" s="207"/>
      <c r="F44" s="207"/>
      <c r="G44" s="207"/>
      <c r="H44" s="273">
        <v>36</v>
      </c>
      <c r="I44" s="208"/>
      <c r="J44" s="208"/>
      <c r="K44" s="208"/>
      <c r="L44" s="209"/>
      <c r="M44" s="209"/>
      <c r="N44" s="209">
        <v>5</v>
      </c>
      <c r="O44" s="209">
        <v>5</v>
      </c>
      <c r="P44" s="209"/>
      <c r="Q44" s="210"/>
      <c r="R44" s="210"/>
      <c r="S44" s="209"/>
      <c r="T44" s="210"/>
      <c r="U44" s="210"/>
      <c r="V44" s="210"/>
      <c r="W44" s="210"/>
      <c r="X44" s="210"/>
      <c r="Y44" s="210"/>
      <c r="Z44" s="211"/>
      <c r="AA44" s="211"/>
      <c r="AB44" s="211"/>
      <c r="AC44" s="211"/>
      <c r="AD44" s="211"/>
      <c r="AE44" s="211"/>
      <c r="AF44" s="212"/>
      <c r="AG44" s="10"/>
      <c r="AH44" s="240"/>
      <c r="AI44" s="240"/>
      <c r="AJ44" s="240"/>
      <c r="AK44" s="58"/>
      <c r="AL44" s="122"/>
      <c r="AM44" s="11"/>
      <c r="AN44" s="10"/>
      <c r="AO44" s="10"/>
      <c r="AP44" s="10"/>
      <c r="AQ44" s="10"/>
    </row>
    <row r="45" spans="2:43" ht="30" customHeight="1">
      <c r="B45" s="106"/>
      <c r="C45" s="107"/>
      <c r="D45" s="107" t="s">
        <v>41</v>
      </c>
      <c r="E45" s="195" t="s">
        <v>42</v>
      </c>
      <c r="F45" s="237" t="s">
        <v>120</v>
      </c>
      <c r="G45" s="108"/>
      <c r="H45" s="174">
        <v>18</v>
      </c>
      <c r="I45" s="175"/>
      <c r="J45" s="175"/>
      <c r="K45" s="109"/>
      <c r="L45" s="110"/>
      <c r="M45" s="111"/>
      <c r="N45" s="110">
        <v>3</v>
      </c>
      <c r="O45" s="112">
        <v>3</v>
      </c>
      <c r="P45" s="111"/>
      <c r="Q45" s="110" t="s">
        <v>45</v>
      </c>
      <c r="R45" s="112" t="s">
        <v>121</v>
      </c>
      <c r="S45" s="260">
        <v>1</v>
      </c>
      <c r="T45" s="391" t="s">
        <v>122</v>
      </c>
      <c r="U45" s="392"/>
      <c r="V45" s="393"/>
      <c r="W45" s="214"/>
      <c r="X45" s="137"/>
      <c r="Y45" s="64">
        <f>ROUNDUP(SUM($AH$5:$AJ$5)/$AC$6,0)</f>
        <v>1</v>
      </c>
      <c r="Z45" s="65">
        <v>0</v>
      </c>
      <c r="AA45" s="65">
        <v>0</v>
      </c>
      <c r="AB45" s="66"/>
      <c r="AC45" s="64">
        <f>H45*Y45*1.5</f>
        <v>27</v>
      </c>
      <c r="AD45" s="65">
        <f t="shared" ref="AD45" si="15">I45*Z45</f>
        <v>0</v>
      </c>
      <c r="AE45" s="65">
        <f t="shared" ref="AE45" si="16">J45*AA45</f>
        <v>0</v>
      </c>
      <c r="AF45" s="66"/>
      <c r="AG45" s="10"/>
      <c r="AH45" s="241"/>
      <c r="AI45" s="256"/>
      <c r="AJ45" s="240"/>
      <c r="AK45" s="57"/>
      <c r="AL45" s="122" t="s">
        <v>0</v>
      </c>
      <c r="AM45" s="11"/>
      <c r="AN45" s="10"/>
      <c r="AO45" s="10"/>
      <c r="AP45" s="10"/>
      <c r="AQ45" s="10"/>
    </row>
    <row r="46" spans="2:43" ht="28.9">
      <c r="B46" s="106"/>
      <c r="C46" s="107"/>
      <c r="D46" s="107" t="s">
        <v>46</v>
      </c>
      <c r="E46" s="238" t="s">
        <v>47</v>
      </c>
      <c r="F46" s="196" t="s">
        <v>123</v>
      </c>
      <c r="G46" s="239"/>
      <c r="H46" s="174">
        <v>18</v>
      </c>
      <c r="I46" s="175"/>
      <c r="J46" s="175"/>
      <c r="K46" s="109"/>
      <c r="L46" s="112"/>
      <c r="M46" s="112"/>
      <c r="N46" s="110">
        <v>2</v>
      </c>
      <c r="O46" s="112">
        <v>2</v>
      </c>
      <c r="P46" s="111"/>
      <c r="Q46" s="110" t="s">
        <v>43</v>
      </c>
      <c r="R46" s="112" t="s">
        <v>44</v>
      </c>
      <c r="S46" s="260">
        <v>1</v>
      </c>
      <c r="T46" s="110" t="s">
        <v>45</v>
      </c>
      <c r="U46" s="112" t="s">
        <v>44</v>
      </c>
      <c r="V46" s="260">
        <v>1</v>
      </c>
      <c r="W46" s="214"/>
      <c r="X46" s="137"/>
      <c r="Y46" s="64">
        <f>ROUNDUP(SUM($AH$5:$AJ$5)/$AC$6,0)</f>
        <v>1</v>
      </c>
      <c r="Z46" s="65">
        <v>0</v>
      </c>
      <c r="AA46" s="65">
        <v>0</v>
      </c>
      <c r="AB46" s="65"/>
      <c r="AC46" s="64">
        <f>H46*Y46*1.5</f>
        <v>27</v>
      </c>
      <c r="AD46" s="65">
        <f t="shared" ref="AD46" si="17">I46*Z46</f>
        <v>0</v>
      </c>
      <c r="AE46" s="65">
        <f t="shared" ref="AE46" si="18">J46*AA46</f>
        <v>0</v>
      </c>
      <c r="AF46" s="66"/>
      <c r="AG46" s="10"/>
      <c r="AH46" s="138"/>
      <c r="AI46" s="10"/>
      <c r="AJ46" s="10"/>
      <c r="AK46" s="57"/>
      <c r="AL46" s="122"/>
      <c r="AM46" s="11"/>
      <c r="AN46" s="10"/>
      <c r="AO46" s="10"/>
      <c r="AP46" s="10"/>
      <c r="AQ46" s="10"/>
    </row>
    <row r="47" spans="2:43" ht="19.899999999999999" customHeight="1">
      <c r="B47" s="215"/>
      <c r="C47" s="216" t="s">
        <v>124</v>
      </c>
      <c r="D47" s="216"/>
      <c r="E47" s="216"/>
      <c r="F47" s="216"/>
      <c r="G47" s="216"/>
      <c r="H47" s="217"/>
      <c r="I47" s="217"/>
      <c r="J47" s="217"/>
      <c r="K47" s="217">
        <v>80</v>
      </c>
      <c r="L47" s="218"/>
      <c r="M47" s="218"/>
      <c r="N47" s="218">
        <v>6</v>
      </c>
      <c r="O47" s="218">
        <v>6</v>
      </c>
      <c r="P47" s="218"/>
      <c r="Q47" s="219"/>
      <c r="R47" s="219"/>
      <c r="S47" s="218"/>
      <c r="T47" s="219"/>
      <c r="U47" s="219"/>
      <c r="V47" s="219"/>
      <c r="W47" s="219"/>
      <c r="X47" s="219"/>
      <c r="Y47" s="219"/>
      <c r="Z47" s="220"/>
      <c r="AA47" s="220"/>
      <c r="AB47" s="220"/>
      <c r="AC47" s="220"/>
      <c r="AD47" s="220"/>
      <c r="AE47" s="220"/>
      <c r="AF47" s="221"/>
      <c r="AG47" s="14"/>
      <c r="AH47" s="12"/>
      <c r="AI47" s="12"/>
      <c r="AJ47" s="12"/>
      <c r="AK47" s="12"/>
      <c r="AL47" s="122" t="s">
        <v>0</v>
      </c>
      <c r="AM47" s="11"/>
      <c r="AO47" s="10"/>
      <c r="AP47" s="10"/>
      <c r="AQ47" s="10"/>
    </row>
    <row r="48" spans="2:43" ht="30" customHeight="1">
      <c r="B48" s="106"/>
      <c r="C48" s="107"/>
      <c r="D48" s="107" t="s">
        <v>41</v>
      </c>
      <c r="E48" s="195" t="s">
        <v>52</v>
      </c>
      <c r="F48" s="196" t="s">
        <v>125</v>
      </c>
      <c r="G48" s="192" t="s">
        <v>54</v>
      </c>
      <c r="H48" s="174"/>
      <c r="I48" s="175"/>
      <c r="J48" s="175"/>
      <c r="K48" s="109">
        <v>72</v>
      </c>
      <c r="L48" s="110"/>
      <c r="M48" s="111"/>
      <c r="N48" s="110">
        <v>6</v>
      </c>
      <c r="O48" s="112">
        <v>6</v>
      </c>
      <c r="P48" s="111"/>
      <c r="Q48" s="110" t="s">
        <v>43</v>
      </c>
      <c r="R48" s="112" t="s">
        <v>44</v>
      </c>
      <c r="S48" s="260">
        <v>1</v>
      </c>
      <c r="T48" s="110" t="s">
        <v>45</v>
      </c>
      <c r="U48" s="112" t="s">
        <v>44</v>
      </c>
      <c r="V48" s="260">
        <v>1</v>
      </c>
      <c r="W48" s="214"/>
      <c r="X48" s="137"/>
      <c r="Y48" s="64">
        <v>0</v>
      </c>
      <c r="Z48" s="65">
        <v>0</v>
      </c>
      <c r="AA48" s="65">
        <v>0</v>
      </c>
      <c r="AB48" s="66"/>
      <c r="AC48" s="64">
        <f>H48*Y48*1.5</f>
        <v>0</v>
      </c>
      <c r="AD48" s="65">
        <f t="shared" ref="AD48:AE51" si="19">I48*Z48*1.5</f>
        <v>0</v>
      </c>
      <c r="AE48" s="65">
        <f t="shared" si="19"/>
        <v>0</v>
      </c>
      <c r="AF48" s="66"/>
      <c r="AG48" s="14"/>
      <c r="AH48" s="12"/>
      <c r="AI48" s="12"/>
      <c r="AJ48" s="12"/>
      <c r="AK48" s="12"/>
      <c r="AL48" s="122" t="s">
        <v>0</v>
      </c>
      <c r="AM48" s="11"/>
      <c r="AO48" s="10"/>
      <c r="AP48" s="10"/>
      <c r="AQ48" s="10"/>
    </row>
    <row r="49" spans="2:43" s="343" customFormat="1" ht="30" customHeight="1">
      <c r="B49" s="337"/>
      <c r="C49" s="335"/>
      <c r="D49" s="107" t="s">
        <v>46</v>
      </c>
      <c r="E49" s="344" t="s">
        <v>126</v>
      </c>
      <c r="F49" s="196"/>
      <c r="G49" s="192" t="s">
        <v>56</v>
      </c>
      <c r="H49" s="258"/>
      <c r="I49" s="259"/>
      <c r="J49" s="259"/>
      <c r="K49" s="345">
        <v>75</v>
      </c>
      <c r="L49" s="110"/>
      <c r="M49" s="111"/>
      <c r="N49" s="110">
        <v>6</v>
      </c>
      <c r="O49" s="112">
        <v>6</v>
      </c>
      <c r="P49" s="111"/>
      <c r="Q49" s="110" t="s">
        <v>43</v>
      </c>
      <c r="R49" s="112" t="s">
        <v>44</v>
      </c>
      <c r="S49" s="260">
        <v>1</v>
      </c>
      <c r="T49" s="110" t="s">
        <v>45</v>
      </c>
      <c r="U49" s="112" t="s">
        <v>44</v>
      </c>
      <c r="V49" s="260">
        <v>1</v>
      </c>
      <c r="W49" s="346"/>
      <c r="X49" s="347"/>
      <c r="Y49" s="348">
        <v>0</v>
      </c>
      <c r="Z49" s="349">
        <v>0</v>
      </c>
      <c r="AA49" s="349">
        <v>0</v>
      </c>
      <c r="AB49" s="350"/>
      <c r="AC49" s="348">
        <v>0</v>
      </c>
      <c r="AD49" s="349">
        <v>0</v>
      </c>
      <c r="AE49" s="349">
        <v>0</v>
      </c>
      <c r="AF49" s="338"/>
      <c r="AG49" s="342"/>
      <c r="AL49" s="341"/>
      <c r="AM49" s="336"/>
      <c r="AO49" s="339"/>
      <c r="AP49" s="339"/>
      <c r="AQ49" s="339"/>
    </row>
    <row r="50" spans="2:43" ht="30" customHeight="1">
      <c r="B50" s="106"/>
      <c r="C50" s="107"/>
      <c r="D50" s="107" t="s">
        <v>48</v>
      </c>
      <c r="E50" s="195" t="s">
        <v>57</v>
      </c>
      <c r="F50" s="196" t="s">
        <v>58</v>
      </c>
      <c r="G50" s="222" t="s">
        <v>59</v>
      </c>
      <c r="H50" s="174"/>
      <c r="I50" s="175"/>
      <c r="J50" s="175"/>
      <c r="K50" s="109">
        <v>80</v>
      </c>
      <c r="L50" s="110"/>
      <c r="M50" s="111"/>
      <c r="N50" s="110">
        <v>6</v>
      </c>
      <c r="O50" s="112">
        <v>6</v>
      </c>
      <c r="P50" s="111"/>
      <c r="Q50" s="110" t="s">
        <v>43</v>
      </c>
      <c r="R50" s="112" t="s">
        <v>44</v>
      </c>
      <c r="S50" s="260">
        <v>1</v>
      </c>
      <c r="T50" s="110" t="s">
        <v>45</v>
      </c>
      <c r="U50" s="112" t="s">
        <v>44</v>
      </c>
      <c r="V50" s="260">
        <v>1</v>
      </c>
      <c r="W50" s="214"/>
      <c r="X50" s="137"/>
      <c r="Y50" s="64">
        <v>0</v>
      </c>
      <c r="Z50" s="65">
        <v>0</v>
      </c>
      <c r="AA50" s="65">
        <v>0</v>
      </c>
      <c r="AB50" s="66"/>
      <c r="AC50" s="64">
        <f>H50*Y50*1.5</f>
        <v>0</v>
      </c>
      <c r="AD50" s="65">
        <f t="shared" si="19"/>
        <v>0</v>
      </c>
      <c r="AE50" s="65">
        <f>J48*AA50</f>
        <v>0</v>
      </c>
      <c r="AF50" s="66"/>
      <c r="AG50" s="10"/>
      <c r="AH50" s="138"/>
      <c r="AI50" s="10"/>
      <c r="AJ50" s="10"/>
      <c r="AK50" s="58"/>
      <c r="AL50" s="122" t="s">
        <v>0</v>
      </c>
      <c r="AM50" s="11"/>
      <c r="AN50" s="10"/>
      <c r="AO50" s="10"/>
      <c r="AP50" s="10"/>
      <c r="AQ50" s="10"/>
    </row>
    <row r="51" spans="2:43" ht="30" customHeight="1">
      <c r="B51" s="106"/>
      <c r="C51" s="107"/>
      <c r="D51" s="107" t="s">
        <v>60</v>
      </c>
      <c r="E51" s="333" t="s">
        <v>127</v>
      </c>
      <c r="F51" s="237" t="s">
        <v>62</v>
      </c>
      <c r="G51" s="192" t="s">
        <v>63</v>
      </c>
      <c r="H51" s="174"/>
      <c r="I51" s="175"/>
      <c r="J51" s="175"/>
      <c r="K51" s="109">
        <v>70</v>
      </c>
      <c r="L51" s="110"/>
      <c r="M51" s="111"/>
      <c r="N51" s="110">
        <v>6</v>
      </c>
      <c r="O51" s="112">
        <v>6</v>
      </c>
      <c r="P51" s="111"/>
      <c r="Q51" s="110" t="s">
        <v>43</v>
      </c>
      <c r="R51" s="112" t="s">
        <v>44</v>
      </c>
      <c r="S51" s="260">
        <v>1</v>
      </c>
      <c r="T51" s="110" t="s">
        <v>45</v>
      </c>
      <c r="U51" s="112" t="s">
        <v>44</v>
      </c>
      <c r="V51" s="260">
        <v>1</v>
      </c>
      <c r="W51" s="214"/>
      <c r="X51" s="137"/>
      <c r="Y51" s="64">
        <v>0</v>
      </c>
      <c r="Z51" s="65">
        <v>0</v>
      </c>
      <c r="AA51" s="65">
        <v>0</v>
      </c>
      <c r="AB51" s="66"/>
      <c r="AC51" s="64">
        <f>H51*Y51*1.5</f>
        <v>0</v>
      </c>
      <c r="AD51" s="65">
        <f t="shared" si="19"/>
        <v>0</v>
      </c>
      <c r="AE51" s="65">
        <f>J50*AA51</f>
        <v>0</v>
      </c>
      <c r="AF51" s="66"/>
      <c r="AG51" s="10"/>
      <c r="AH51" s="10"/>
      <c r="AI51" s="10"/>
      <c r="AJ51" s="10"/>
      <c r="AK51" s="58"/>
      <c r="AL51" s="122"/>
      <c r="AM51" s="11"/>
      <c r="AN51" s="10"/>
      <c r="AO51" s="10"/>
      <c r="AP51" s="10"/>
      <c r="AQ51" s="10"/>
    </row>
    <row r="52" spans="2:43" ht="19.899999999999999" customHeight="1">
      <c r="B52" s="275"/>
      <c r="C52" s="283" t="s">
        <v>64</v>
      </c>
      <c r="D52" s="276"/>
      <c r="E52" s="277"/>
      <c r="F52" s="276"/>
      <c r="G52" s="219"/>
      <c r="H52" s="281"/>
      <c r="I52" s="281"/>
      <c r="J52" s="281"/>
      <c r="K52" s="281"/>
      <c r="L52" s="219"/>
      <c r="M52" s="219"/>
      <c r="N52" s="301">
        <v>9</v>
      </c>
      <c r="O52" s="301">
        <v>9</v>
      </c>
      <c r="P52" s="219"/>
      <c r="Q52" s="219" t="s">
        <v>45</v>
      </c>
      <c r="R52" s="219" t="s">
        <v>65</v>
      </c>
      <c r="S52" s="282">
        <v>1</v>
      </c>
      <c r="T52" s="219"/>
      <c r="U52" s="219"/>
      <c r="V52" s="282"/>
      <c r="W52" s="214"/>
      <c r="X52" s="285"/>
      <c r="Y52" s="286"/>
      <c r="Z52" s="286"/>
      <c r="AA52" s="286"/>
      <c r="AB52" s="286"/>
      <c r="AC52" s="286"/>
      <c r="AD52" s="286"/>
      <c r="AE52" s="286"/>
      <c r="AF52" s="287"/>
      <c r="AG52" s="10"/>
      <c r="AH52" s="10"/>
      <c r="AI52" s="10"/>
      <c r="AJ52" s="10"/>
      <c r="AK52" s="14"/>
      <c r="AL52" s="122"/>
      <c r="AM52" s="11"/>
      <c r="AN52" s="10"/>
      <c r="AO52" s="10"/>
      <c r="AP52" s="10"/>
      <c r="AQ52" s="10"/>
    </row>
    <row r="53" spans="2:43" ht="19.899999999999999" customHeight="1">
      <c r="B53" s="288"/>
      <c r="C53" s="302"/>
      <c r="D53" s="289"/>
      <c r="E53" s="299" t="s">
        <v>128</v>
      </c>
      <c r="F53" s="289"/>
      <c r="G53" s="293"/>
      <c r="H53" s="292"/>
      <c r="I53" s="292"/>
      <c r="J53" s="292"/>
      <c r="K53" s="292"/>
      <c r="L53" s="293"/>
      <c r="M53" s="293"/>
      <c r="N53" s="303">
        <v>10</v>
      </c>
      <c r="O53" s="303">
        <v>10</v>
      </c>
      <c r="P53" s="293"/>
      <c r="Q53" s="293"/>
      <c r="R53" s="293"/>
      <c r="S53" s="294"/>
      <c r="T53" s="293"/>
      <c r="U53" s="293"/>
      <c r="V53" s="294"/>
      <c r="W53" s="295"/>
      <c r="X53" s="296"/>
      <c r="Y53" s="297"/>
      <c r="Z53" s="297"/>
      <c r="AA53" s="297"/>
      <c r="AB53" s="297"/>
      <c r="AC53" s="297"/>
      <c r="AD53" s="297"/>
      <c r="AE53" s="297"/>
      <c r="AF53" s="298"/>
      <c r="AG53" s="10"/>
      <c r="AH53" s="10"/>
      <c r="AI53" s="10"/>
      <c r="AJ53" s="10"/>
      <c r="AK53" s="14"/>
      <c r="AL53" s="122"/>
      <c r="AM53" s="11"/>
      <c r="AN53" s="10"/>
      <c r="AO53" s="10"/>
      <c r="AP53" s="10"/>
      <c r="AQ53" s="10"/>
    </row>
    <row r="54" spans="2:43" ht="19.899999999999999" customHeight="1">
      <c r="B54" s="215"/>
      <c r="C54" s="216" t="s">
        <v>129</v>
      </c>
      <c r="D54" s="216"/>
      <c r="E54" s="216"/>
      <c r="F54" s="216"/>
      <c r="G54" s="216"/>
      <c r="H54" s="217">
        <v>36</v>
      </c>
      <c r="I54" s="217"/>
      <c r="J54" s="217"/>
      <c r="K54" s="217"/>
      <c r="L54" s="218"/>
      <c r="M54" s="218"/>
      <c r="N54" s="218">
        <v>10</v>
      </c>
      <c r="O54" s="218">
        <v>10</v>
      </c>
      <c r="P54" s="218"/>
      <c r="Q54" s="219"/>
      <c r="R54" s="219"/>
      <c r="S54" s="218"/>
      <c r="T54" s="219"/>
      <c r="U54" s="219"/>
      <c r="V54" s="219"/>
      <c r="W54" s="219"/>
      <c r="X54" s="219"/>
      <c r="Y54" s="220"/>
      <c r="Z54" s="220"/>
      <c r="AA54" s="220"/>
      <c r="AB54" s="220"/>
      <c r="AC54" s="220"/>
      <c r="AD54" s="220"/>
      <c r="AE54" s="220"/>
      <c r="AF54" s="221"/>
      <c r="AG54" s="10"/>
      <c r="AH54" s="10"/>
      <c r="AI54" s="10"/>
      <c r="AJ54" s="10"/>
      <c r="AK54" s="58"/>
      <c r="AL54" s="122" t="s">
        <v>0</v>
      </c>
      <c r="AM54" s="11"/>
      <c r="AN54" s="10"/>
      <c r="AO54" s="10"/>
      <c r="AP54" s="10"/>
      <c r="AQ54" s="10"/>
    </row>
    <row r="55" spans="2:43" ht="30" customHeight="1">
      <c r="B55" s="106"/>
      <c r="C55" s="107"/>
      <c r="D55" s="107" t="s">
        <v>41</v>
      </c>
      <c r="E55" s="195" t="s">
        <v>130</v>
      </c>
      <c r="F55" s="108" t="s">
        <v>70</v>
      </c>
      <c r="G55" s="192" t="s">
        <v>63</v>
      </c>
      <c r="H55" s="174"/>
      <c r="I55" s="175">
        <v>18</v>
      </c>
      <c r="J55" s="175"/>
      <c r="K55" s="109"/>
      <c r="L55" s="110"/>
      <c r="M55" s="111"/>
      <c r="N55" s="110">
        <v>10</v>
      </c>
      <c r="O55" s="112">
        <v>10</v>
      </c>
      <c r="P55" s="111"/>
      <c r="Q55" s="110" t="s">
        <v>43</v>
      </c>
      <c r="R55" s="112" t="s">
        <v>44</v>
      </c>
      <c r="S55" s="260">
        <v>1</v>
      </c>
      <c r="T55" s="110" t="s">
        <v>45</v>
      </c>
      <c r="U55" s="112" t="s">
        <v>44</v>
      </c>
      <c r="V55" s="260">
        <v>1</v>
      </c>
      <c r="W55" s="214"/>
      <c r="X55" s="137"/>
      <c r="Y55" s="64">
        <v>0</v>
      </c>
      <c r="Z55" s="65">
        <v>0</v>
      </c>
      <c r="AA55" s="65">
        <v>0</v>
      </c>
      <c r="AB55" s="66"/>
      <c r="AC55" s="64">
        <f>H55*Y55*1.5</f>
        <v>0</v>
      </c>
      <c r="AD55" s="65">
        <f>I55*Z55</f>
        <v>0</v>
      </c>
      <c r="AE55" s="65">
        <f>J55*AA55</f>
        <v>0</v>
      </c>
      <c r="AF55" s="66"/>
      <c r="AG55" s="10"/>
      <c r="AH55" s="10"/>
      <c r="AI55" s="10"/>
      <c r="AJ55" s="10"/>
      <c r="AK55" s="58"/>
      <c r="AL55" s="122" t="s">
        <v>0</v>
      </c>
      <c r="AM55" s="11"/>
      <c r="AN55" s="10"/>
      <c r="AO55" s="10"/>
      <c r="AP55" s="10"/>
      <c r="AQ55" s="10"/>
    </row>
    <row r="56" spans="2:43" ht="30" customHeight="1">
      <c r="B56" s="106"/>
      <c r="C56" s="107"/>
      <c r="D56" s="107" t="s">
        <v>46</v>
      </c>
      <c r="E56" s="195" t="s">
        <v>131</v>
      </c>
      <c r="F56" s="108" t="s">
        <v>72</v>
      </c>
      <c r="G56" s="192" t="s">
        <v>63</v>
      </c>
      <c r="H56" s="174">
        <v>18</v>
      </c>
      <c r="I56" s="175"/>
      <c r="J56" s="175"/>
      <c r="K56" s="109"/>
      <c r="L56" s="110"/>
      <c r="M56" s="111"/>
      <c r="N56" s="110">
        <v>10</v>
      </c>
      <c r="O56" s="112">
        <v>10</v>
      </c>
      <c r="P56" s="111"/>
      <c r="Q56" s="110" t="s">
        <v>43</v>
      </c>
      <c r="R56" s="112" t="s">
        <v>44</v>
      </c>
      <c r="S56" s="260">
        <v>1</v>
      </c>
      <c r="T56" s="110" t="s">
        <v>45</v>
      </c>
      <c r="U56" s="112" t="s">
        <v>44</v>
      </c>
      <c r="V56" s="260">
        <v>1</v>
      </c>
      <c r="W56" s="214"/>
      <c r="X56" s="137"/>
      <c r="Y56" s="64">
        <v>0</v>
      </c>
      <c r="Z56" s="65">
        <v>0</v>
      </c>
      <c r="AA56" s="65">
        <v>0</v>
      </c>
      <c r="AB56" s="66"/>
      <c r="AC56" s="64">
        <f t="shared" ref="AC56:AC61" si="20">H56*Y56*1.5</f>
        <v>0</v>
      </c>
      <c r="AD56" s="65">
        <f t="shared" ref="AD56:AD61" si="21">I56*Z56</f>
        <v>0</v>
      </c>
      <c r="AE56" s="65">
        <f t="shared" ref="AE56:AE61" si="22">J56*AA56</f>
        <v>0</v>
      </c>
      <c r="AF56" s="66"/>
      <c r="AG56" s="10"/>
      <c r="AH56" s="10"/>
      <c r="AI56" s="10"/>
      <c r="AJ56" s="10"/>
      <c r="AK56" s="58"/>
      <c r="AL56" s="122" t="s">
        <v>0</v>
      </c>
      <c r="AM56" s="11"/>
      <c r="AN56" s="10"/>
      <c r="AO56" s="10"/>
      <c r="AP56" s="10"/>
      <c r="AQ56" s="10"/>
    </row>
    <row r="57" spans="2:43" ht="30" customHeight="1">
      <c r="B57" s="106"/>
      <c r="C57" s="107"/>
      <c r="D57" s="107" t="s">
        <v>48</v>
      </c>
      <c r="E57" s="195" t="s">
        <v>73</v>
      </c>
      <c r="F57" s="198" t="s">
        <v>74</v>
      </c>
      <c r="G57" s="192" t="s">
        <v>63</v>
      </c>
      <c r="H57" s="269"/>
      <c r="I57" s="259">
        <v>36</v>
      </c>
      <c r="J57" s="270"/>
      <c r="K57" s="272"/>
      <c r="L57" s="262"/>
      <c r="M57" s="263"/>
      <c r="N57" s="110">
        <v>10</v>
      </c>
      <c r="O57" s="112">
        <v>10</v>
      </c>
      <c r="P57" s="111"/>
      <c r="Q57" s="110" t="s">
        <v>43</v>
      </c>
      <c r="R57" s="112" t="s">
        <v>44</v>
      </c>
      <c r="S57" s="260">
        <v>1</v>
      </c>
      <c r="T57" s="110" t="s">
        <v>45</v>
      </c>
      <c r="U57" s="112" t="s">
        <v>44</v>
      </c>
      <c r="V57" s="260">
        <v>1</v>
      </c>
      <c r="W57" s="214"/>
      <c r="X57" s="137"/>
      <c r="Y57" s="64">
        <v>0</v>
      </c>
      <c r="Z57" s="65">
        <v>0</v>
      </c>
      <c r="AA57" s="65">
        <v>0</v>
      </c>
      <c r="AB57" s="66"/>
      <c r="AC57" s="64">
        <f t="shared" si="20"/>
        <v>0</v>
      </c>
      <c r="AD57" s="65">
        <f t="shared" si="21"/>
        <v>0</v>
      </c>
      <c r="AE57" s="65">
        <f t="shared" si="22"/>
        <v>0</v>
      </c>
      <c r="AF57" s="66"/>
      <c r="AG57" s="10"/>
      <c r="AH57" s="271"/>
      <c r="AI57" s="12"/>
      <c r="AJ57" s="130"/>
      <c r="AK57" s="57"/>
      <c r="AL57" s="131" t="s">
        <v>0</v>
      </c>
      <c r="AM57" s="132"/>
      <c r="AN57" s="42"/>
      <c r="AO57" s="10"/>
      <c r="AP57" s="10"/>
      <c r="AQ57" s="10"/>
    </row>
    <row r="58" spans="2:43" ht="30" customHeight="1">
      <c r="B58" s="106"/>
      <c r="C58" s="107"/>
      <c r="D58" s="107" t="s">
        <v>60</v>
      </c>
      <c r="E58" s="195" t="s">
        <v>75</v>
      </c>
      <c r="F58" s="198" t="s">
        <v>76</v>
      </c>
      <c r="G58" s="192" t="s">
        <v>63</v>
      </c>
      <c r="H58" s="174"/>
      <c r="I58" s="175">
        <v>24</v>
      </c>
      <c r="J58" s="175"/>
      <c r="K58" s="109"/>
      <c r="L58" s="110"/>
      <c r="M58" s="111"/>
      <c r="N58" s="110">
        <v>10</v>
      </c>
      <c r="O58" s="112">
        <v>10</v>
      </c>
      <c r="P58" s="111"/>
      <c r="Q58" s="110" t="s">
        <v>43</v>
      </c>
      <c r="R58" s="112" t="s">
        <v>44</v>
      </c>
      <c r="S58" s="260">
        <v>1</v>
      </c>
      <c r="T58" s="110" t="s">
        <v>45</v>
      </c>
      <c r="U58" s="112" t="s">
        <v>44</v>
      </c>
      <c r="V58" s="260">
        <v>1</v>
      </c>
      <c r="W58" s="214"/>
      <c r="X58" s="137"/>
      <c r="Y58" s="64">
        <v>0</v>
      </c>
      <c r="Z58" s="65">
        <v>0</v>
      </c>
      <c r="AA58" s="65">
        <v>0</v>
      </c>
      <c r="AB58" s="66"/>
      <c r="AC58" s="64">
        <f t="shared" ref="AC58" si="23">H58*Y58*1.5</f>
        <v>0</v>
      </c>
      <c r="AD58" s="65">
        <f t="shared" ref="AD58" si="24">I58*Z58</f>
        <v>0</v>
      </c>
      <c r="AE58" s="65">
        <f t="shared" ref="AE58" si="25">J58*AA58</f>
        <v>0</v>
      </c>
      <c r="AF58" s="66"/>
      <c r="AG58" s="10"/>
      <c r="AH58" s="12"/>
      <c r="AI58" s="12"/>
      <c r="AJ58" s="130"/>
      <c r="AK58" s="57"/>
      <c r="AL58" s="131" t="s">
        <v>0</v>
      </c>
      <c r="AM58" s="132"/>
      <c r="AN58" s="42"/>
      <c r="AO58" s="10"/>
      <c r="AP58" s="10"/>
      <c r="AQ58" s="10"/>
    </row>
    <row r="59" spans="2:43" ht="30" customHeight="1">
      <c r="B59" s="106"/>
      <c r="C59" s="107"/>
      <c r="D59" s="107" t="s">
        <v>77</v>
      </c>
      <c r="E59" s="195" t="s">
        <v>83</v>
      </c>
      <c r="F59" s="198" t="s">
        <v>58</v>
      </c>
      <c r="G59" s="223" t="s">
        <v>59</v>
      </c>
      <c r="H59" s="174">
        <v>12</v>
      </c>
      <c r="I59" s="175"/>
      <c r="J59" s="175"/>
      <c r="K59" s="109"/>
      <c r="L59" s="110"/>
      <c r="M59" s="111"/>
      <c r="N59" s="110">
        <v>10</v>
      </c>
      <c r="O59" s="112">
        <v>10</v>
      </c>
      <c r="P59" s="111"/>
      <c r="Q59" s="110" t="s">
        <v>43</v>
      </c>
      <c r="R59" s="112" t="s">
        <v>44</v>
      </c>
      <c r="S59" s="260">
        <v>1</v>
      </c>
      <c r="T59" s="110" t="s">
        <v>45</v>
      </c>
      <c r="U59" s="112" t="s">
        <v>44</v>
      </c>
      <c r="V59" s="260">
        <v>1</v>
      </c>
      <c r="W59" s="214"/>
      <c r="X59" s="137"/>
      <c r="Y59" s="64">
        <v>0</v>
      </c>
      <c r="Z59" s="65">
        <v>0</v>
      </c>
      <c r="AA59" s="65">
        <v>0</v>
      </c>
      <c r="AB59" s="66"/>
      <c r="AC59" s="64">
        <f t="shared" ref="AC59:AC60" si="26">H59*Y59*1.5</f>
        <v>0</v>
      </c>
      <c r="AD59" s="65">
        <f t="shared" ref="AD59:AD60" si="27">I59*Z59</f>
        <v>0</v>
      </c>
      <c r="AE59" s="65">
        <f t="shared" ref="AE59:AE60" si="28">J59*AA59</f>
        <v>0</v>
      </c>
      <c r="AF59" s="66"/>
      <c r="AG59" s="10"/>
      <c r="AH59" s="12"/>
      <c r="AI59" s="12"/>
      <c r="AJ59" s="130"/>
      <c r="AK59" s="57"/>
      <c r="AL59" s="131" t="s">
        <v>0</v>
      </c>
      <c r="AM59" s="132"/>
      <c r="AN59" s="42"/>
      <c r="AO59" s="10"/>
      <c r="AP59" s="10"/>
      <c r="AQ59" s="10"/>
    </row>
    <row r="60" spans="2:43" ht="30" customHeight="1">
      <c r="B60" s="106"/>
      <c r="C60" s="107"/>
      <c r="D60" s="107" t="s">
        <v>80</v>
      </c>
      <c r="E60" s="359" t="s">
        <v>132</v>
      </c>
      <c r="F60" s="198" t="s">
        <v>133</v>
      </c>
      <c r="G60" s="223" t="s">
        <v>134</v>
      </c>
      <c r="H60" s="174">
        <v>20</v>
      </c>
      <c r="I60" s="175"/>
      <c r="J60" s="175"/>
      <c r="K60" s="109"/>
      <c r="L60" s="110"/>
      <c r="M60" s="111"/>
      <c r="N60" s="110">
        <v>10</v>
      </c>
      <c r="O60" s="112">
        <v>10</v>
      </c>
      <c r="P60" s="111"/>
      <c r="Q60" s="110" t="s">
        <v>43</v>
      </c>
      <c r="R60" s="112" t="s">
        <v>44</v>
      </c>
      <c r="S60" s="260" t="s">
        <v>135</v>
      </c>
      <c r="T60" s="110" t="s">
        <v>45</v>
      </c>
      <c r="U60" s="112" t="s">
        <v>44</v>
      </c>
      <c r="V60" s="260">
        <v>1</v>
      </c>
      <c r="W60" s="214"/>
      <c r="X60" s="137"/>
      <c r="Y60" s="64">
        <v>0</v>
      </c>
      <c r="Z60" s="65">
        <v>0</v>
      </c>
      <c r="AA60" s="65">
        <v>0</v>
      </c>
      <c r="AB60" s="66"/>
      <c r="AC60" s="64">
        <f t="shared" si="26"/>
        <v>0</v>
      </c>
      <c r="AD60" s="65">
        <f t="shared" si="27"/>
        <v>0</v>
      </c>
      <c r="AE60" s="65">
        <f t="shared" si="28"/>
        <v>0</v>
      </c>
      <c r="AF60" s="66"/>
      <c r="AG60" s="10"/>
      <c r="AH60" s="12"/>
      <c r="AI60" s="12"/>
      <c r="AJ60" s="130"/>
      <c r="AK60" s="57"/>
      <c r="AL60" s="131"/>
      <c r="AM60" s="132"/>
      <c r="AN60" s="42"/>
      <c r="AO60" s="10"/>
      <c r="AP60" s="10"/>
      <c r="AQ60" s="10"/>
    </row>
    <row r="61" spans="2:43" ht="30" customHeight="1">
      <c r="B61" s="106"/>
      <c r="C61" s="107"/>
      <c r="D61" s="107" t="s">
        <v>82</v>
      </c>
      <c r="E61" s="359" t="s">
        <v>136</v>
      </c>
      <c r="F61" s="198" t="s">
        <v>94</v>
      </c>
      <c r="G61" s="223" t="s">
        <v>137</v>
      </c>
      <c r="H61" s="174">
        <v>20</v>
      </c>
      <c r="I61" s="175"/>
      <c r="J61" s="175"/>
      <c r="K61" s="109"/>
      <c r="L61" s="110"/>
      <c r="M61" s="111"/>
      <c r="N61" s="110">
        <v>10</v>
      </c>
      <c r="O61" s="112">
        <v>10</v>
      </c>
      <c r="P61" s="111"/>
      <c r="Q61" s="110" t="s">
        <v>43</v>
      </c>
      <c r="R61" s="112" t="s">
        <v>44</v>
      </c>
      <c r="S61" s="260">
        <v>1</v>
      </c>
      <c r="T61" s="110" t="s">
        <v>45</v>
      </c>
      <c r="U61" s="112" t="s">
        <v>44</v>
      </c>
      <c r="V61" s="260">
        <v>1</v>
      </c>
      <c r="W61" s="214"/>
      <c r="X61" s="137"/>
      <c r="Y61" s="64">
        <v>0</v>
      </c>
      <c r="Z61" s="65">
        <v>0</v>
      </c>
      <c r="AA61" s="65">
        <v>0</v>
      </c>
      <c r="AB61" s="66"/>
      <c r="AC61" s="64">
        <f t="shared" si="20"/>
        <v>0</v>
      </c>
      <c r="AD61" s="65">
        <f t="shared" si="21"/>
        <v>0</v>
      </c>
      <c r="AE61" s="65">
        <f t="shared" si="22"/>
        <v>0</v>
      </c>
      <c r="AF61" s="66"/>
      <c r="AG61" s="10"/>
      <c r="AH61" s="12"/>
      <c r="AI61" s="12"/>
      <c r="AJ61" s="130"/>
      <c r="AK61" s="57"/>
      <c r="AL61" s="131" t="s">
        <v>0</v>
      </c>
      <c r="AM61" s="132"/>
      <c r="AN61" s="42"/>
      <c r="AO61" s="10"/>
      <c r="AP61" s="10"/>
      <c r="AQ61" s="10"/>
    </row>
    <row r="62" spans="2:43" s="382" customFormat="1" ht="30" customHeight="1">
      <c r="B62" s="106"/>
      <c r="C62" s="107"/>
      <c r="D62" s="107" t="s">
        <v>85</v>
      </c>
      <c r="E62" s="385" t="s">
        <v>96</v>
      </c>
      <c r="F62" s="192"/>
      <c r="G62" s="192" t="s">
        <v>56</v>
      </c>
      <c r="H62" s="258">
        <v>8</v>
      </c>
      <c r="I62" s="259"/>
      <c r="J62" s="259"/>
      <c r="K62" s="345"/>
      <c r="L62" s="110"/>
      <c r="M62" s="111"/>
      <c r="N62" s="110">
        <v>5</v>
      </c>
      <c r="O62" s="112">
        <v>5</v>
      </c>
      <c r="P62" s="111"/>
      <c r="Q62" s="110" t="s">
        <v>43</v>
      </c>
      <c r="R62" s="112" t="s">
        <v>44</v>
      </c>
      <c r="S62" s="260">
        <v>1</v>
      </c>
      <c r="T62" s="110" t="s">
        <v>45</v>
      </c>
      <c r="U62" s="112" t="s">
        <v>44</v>
      </c>
      <c r="V62" s="260">
        <v>1</v>
      </c>
      <c r="W62" s="346"/>
      <c r="X62" s="347"/>
      <c r="Y62" s="348">
        <v>0</v>
      </c>
      <c r="Z62" s="349">
        <v>0</v>
      </c>
      <c r="AA62" s="349">
        <v>0</v>
      </c>
      <c r="AB62" s="350"/>
      <c r="AC62" s="348">
        <f t="shared" ref="AC62:AC64" si="29">H62*Y62*1.5</f>
        <v>0</v>
      </c>
      <c r="AD62" s="349">
        <f t="shared" ref="AD62:AD64" si="30">I62*Z62</f>
        <v>0</v>
      </c>
      <c r="AE62" s="349">
        <f t="shared" ref="AE62:AE64" si="31">J62*AA62</f>
        <v>0</v>
      </c>
      <c r="AF62" s="350"/>
      <c r="AG62" s="10"/>
      <c r="AH62" s="10"/>
      <c r="AI62" s="10"/>
      <c r="AJ62" s="10"/>
      <c r="AK62" s="10"/>
      <c r="AL62" s="386"/>
      <c r="AM62" s="387"/>
      <c r="AN62" s="10"/>
      <c r="AO62" s="10"/>
      <c r="AP62" s="10"/>
      <c r="AQ62" s="10"/>
    </row>
    <row r="63" spans="2:43" ht="30" customHeight="1">
      <c r="B63" s="106"/>
      <c r="C63" s="107"/>
      <c r="D63" s="107" t="s">
        <v>88</v>
      </c>
      <c r="E63" s="195" t="s">
        <v>138</v>
      </c>
      <c r="F63" s="192"/>
      <c r="G63" s="192" t="s">
        <v>56</v>
      </c>
      <c r="H63" s="174">
        <v>10</v>
      </c>
      <c r="I63" s="175"/>
      <c r="J63" s="175"/>
      <c r="K63" s="109"/>
      <c r="L63" s="110"/>
      <c r="M63" s="111"/>
      <c r="N63" s="110">
        <v>5</v>
      </c>
      <c r="O63" s="112">
        <v>5</v>
      </c>
      <c r="P63" s="111"/>
      <c r="Q63" s="110" t="s">
        <v>43</v>
      </c>
      <c r="R63" s="112" t="s">
        <v>44</v>
      </c>
      <c r="S63" s="260">
        <v>1</v>
      </c>
      <c r="T63" s="110" t="s">
        <v>45</v>
      </c>
      <c r="U63" s="112" t="s">
        <v>44</v>
      </c>
      <c r="V63" s="260">
        <v>1</v>
      </c>
      <c r="W63" s="214"/>
      <c r="X63" s="137"/>
      <c r="Y63" s="64">
        <v>0</v>
      </c>
      <c r="Z63" s="65">
        <v>0</v>
      </c>
      <c r="AA63" s="65">
        <v>0</v>
      </c>
      <c r="AB63" s="66"/>
      <c r="AC63" s="64">
        <f t="shared" si="29"/>
        <v>0</v>
      </c>
      <c r="AD63" s="65">
        <f t="shared" si="30"/>
        <v>0</v>
      </c>
      <c r="AE63" s="65">
        <f t="shared" si="31"/>
        <v>0</v>
      </c>
      <c r="AF63" s="66"/>
      <c r="AG63" s="10"/>
      <c r="AH63" s="226"/>
      <c r="AI63" s="10"/>
      <c r="AJ63" s="10"/>
      <c r="AK63" s="10"/>
      <c r="AL63" s="122"/>
      <c r="AM63" s="11"/>
      <c r="AN63" s="10"/>
      <c r="AO63" s="10"/>
      <c r="AP63" s="10"/>
      <c r="AQ63" s="10"/>
    </row>
    <row r="64" spans="2:43" ht="30" customHeight="1">
      <c r="B64" s="106"/>
      <c r="C64" s="107"/>
      <c r="D64" s="107" t="s">
        <v>92</v>
      </c>
      <c r="E64" s="195" t="s">
        <v>139</v>
      </c>
      <c r="F64" s="192"/>
      <c r="G64" s="192" t="s">
        <v>56</v>
      </c>
      <c r="H64" s="174">
        <v>6</v>
      </c>
      <c r="I64" s="175"/>
      <c r="J64" s="175"/>
      <c r="K64" s="109"/>
      <c r="L64" s="110"/>
      <c r="M64" s="111"/>
      <c r="N64" s="110">
        <v>5</v>
      </c>
      <c r="O64" s="112">
        <v>5</v>
      </c>
      <c r="P64" s="111"/>
      <c r="Q64" s="110" t="s">
        <v>43</v>
      </c>
      <c r="R64" s="112" t="s">
        <v>44</v>
      </c>
      <c r="S64" s="260">
        <v>1</v>
      </c>
      <c r="T64" s="110" t="s">
        <v>45</v>
      </c>
      <c r="U64" s="112" t="s">
        <v>44</v>
      </c>
      <c r="V64" s="260">
        <v>1</v>
      </c>
      <c r="W64" s="214"/>
      <c r="X64" s="137"/>
      <c r="Y64" s="64">
        <v>0</v>
      </c>
      <c r="Z64" s="65">
        <v>0</v>
      </c>
      <c r="AA64" s="65">
        <v>0</v>
      </c>
      <c r="AB64" s="66"/>
      <c r="AC64" s="64">
        <f t="shared" si="29"/>
        <v>0</v>
      </c>
      <c r="AD64" s="65">
        <f t="shared" si="30"/>
        <v>0</v>
      </c>
      <c r="AE64" s="65">
        <f t="shared" si="31"/>
        <v>0</v>
      </c>
      <c r="AF64" s="66"/>
      <c r="AG64" s="10"/>
      <c r="AH64" s="226"/>
      <c r="AI64" s="10"/>
      <c r="AJ64" s="10"/>
      <c r="AK64" s="10"/>
      <c r="AL64" s="122"/>
      <c r="AM64" s="11"/>
      <c r="AN64" s="10"/>
      <c r="AO64" s="10"/>
      <c r="AP64" s="10"/>
      <c r="AQ64" s="10"/>
    </row>
    <row r="65" spans="2:43" ht="19.899999999999999" customHeight="1">
      <c r="B65" s="275"/>
      <c r="C65" s="276"/>
      <c r="D65" s="283" t="s">
        <v>110</v>
      </c>
      <c r="E65" s="277"/>
      <c r="F65" s="219"/>
      <c r="G65" s="219"/>
      <c r="H65" s="281"/>
      <c r="I65" s="281"/>
      <c r="J65" s="281"/>
      <c r="K65" s="281"/>
      <c r="L65" s="219"/>
      <c r="M65" s="219"/>
      <c r="N65" s="219">
        <v>0</v>
      </c>
      <c r="O65" s="219">
        <v>0</v>
      </c>
      <c r="P65" s="219"/>
      <c r="Q65" s="219"/>
      <c r="R65" s="219"/>
      <c r="S65" s="282"/>
      <c r="T65" s="219"/>
      <c r="U65" s="219"/>
      <c r="V65" s="282"/>
      <c r="W65" s="214"/>
      <c r="X65" s="219"/>
      <c r="Y65" s="219"/>
      <c r="Z65" s="219"/>
      <c r="AA65" s="219"/>
      <c r="AB65" s="219"/>
      <c r="AC65" s="219"/>
      <c r="AD65" s="219"/>
      <c r="AE65" s="219"/>
      <c r="AF65" s="352"/>
      <c r="AG65" s="10"/>
      <c r="AH65" s="226"/>
      <c r="AI65" s="10"/>
      <c r="AJ65" s="10"/>
      <c r="AK65" s="10"/>
      <c r="AL65" s="122"/>
      <c r="AM65" s="11"/>
      <c r="AN65" s="10"/>
      <c r="AO65" s="10"/>
      <c r="AP65" s="10"/>
      <c r="AQ65" s="10"/>
    </row>
    <row r="66" spans="2:43" ht="19.899999999999999" customHeight="1">
      <c r="B66" s="215"/>
      <c r="C66" s="216" t="s">
        <v>140</v>
      </c>
      <c r="D66" s="216"/>
      <c r="E66" s="216"/>
      <c r="F66" s="216"/>
      <c r="G66" s="216"/>
      <c r="H66" s="217">
        <v>52</v>
      </c>
      <c r="I66" s="217"/>
      <c r="J66" s="217"/>
      <c r="K66" s="217"/>
      <c r="L66" s="218"/>
      <c r="M66" s="218"/>
      <c r="N66" s="218"/>
      <c r="O66" s="218"/>
      <c r="P66" s="218"/>
      <c r="Q66" s="219"/>
      <c r="R66" s="219"/>
      <c r="S66" s="218"/>
      <c r="T66" s="219"/>
      <c r="U66" s="219"/>
      <c r="V66" s="219"/>
      <c r="W66" s="219"/>
      <c r="X66" s="219"/>
      <c r="Y66" s="219"/>
      <c r="Z66" s="220"/>
      <c r="AA66" s="220"/>
      <c r="AB66" s="220"/>
      <c r="AC66" s="220"/>
      <c r="AD66" s="220"/>
      <c r="AE66" s="220"/>
      <c r="AF66" s="221"/>
      <c r="AG66" s="10"/>
      <c r="AH66" s="10"/>
      <c r="AI66" s="10"/>
      <c r="AJ66" s="10"/>
      <c r="AK66" s="58"/>
      <c r="AL66" s="122" t="s">
        <v>0</v>
      </c>
      <c r="AM66" s="11"/>
      <c r="AN66" s="10"/>
      <c r="AO66" s="42"/>
      <c r="AP66" s="42"/>
      <c r="AQ66" s="42"/>
    </row>
    <row r="67" spans="2:43" customFormat="1" ht="30" customHeight="1">
      <c r="B67" s="305"/>
      <c r="C67" s="237"/>
      <c r="D67" s="237" t="s">
        <v>112</v>
      </c>
      <c r="E67" s="237" t="s">
        <v>141</v>
      </c>
      <c r="F67" s="305" t="s">
        <v>50</v>
      </c>
      <c r="G67" s="308" t="s">
        <v>114</v>
      </c>
      <c r="H67" s="309"/>
      <c r="I67" s="306"/>
      <c r="J67" s="306"/>
      <c r="K67" s="306"/>
      <c r="L67" s="239"/>
      <c r="M67" s="239"/>
      <c r="N67" s="308"/>
      <c r="O67" s="239"/>
      <c r="P67" s="239"/>
      <c r="Q67" s="308"/>
      <c r="R67" s="239"/>
      <c r="S67" s="239"/>
      <c r="T67" s="308"/>
      <c r="U67" s="239"/>
      <c r="V67" s="239"/>
      <c r="W67" s="353"/>
      <c r="X67" s="354"/>
      <c r="Y67" s="355">
        <v>0</v>
      </c>
      <c r="Z67" s="356">
        <v>0</v>
      </c>
      <c r="AA67" s="356">
        <v>0</v>
      </c>
      <c r="AB67" s="357"/>
      <c r="AC67" s="355">
        <f>H68*Y67*1.5</f>
        <v>0</v>
      </c>
      <c r="AD67" s="356">
        <f>I68*Z67</f>
        <v>0</v>
      </c>
      <c r="AE67" s="356">
        <f>J68*AA67</f>
        <v>0</v>
      </c>
      <c r="AF67" s="357"/>
      <c r="AG67" s="10"/>
      <c r="AH67" s="10"/>
      <c r="AI67" s="10"/>
      <c r="AJ67" s="10"/>
      <c r="AK67" s="20"/>
      <c r="AL67" s="122"/>
      <c r="AM67" s="11"/>
      <c r="AN67" s="10"/>
      <c r="AO67" s="42"/>
      <c r="AP67" s="42"/>
      <c r="AQ67" s="42"/>
    </row>
    <row r="68" spans="2:43" ht="30" customHeight="1">
      <c r="B68" s="313"/>
      <c r="C68" s="314"/>
      <c r="D68" s="314" t="s">
        <v>112</v>
      </c>
      <c r="E68" s="315" t="s">
        <v>142</v>
      </c>
      <c r="F68" s="331" t="s">
        <v>143</v>
      </c>
      <c r="G68" s="331" t="s">
        <v>56</v>
      </c>
      <c r="H68" s="332">
        <v>52</v>
      </c>
      <c r="I68" s="320"/>
      <c r="J68" s="320"/>
      <c r="K68" s="321"/>
      <c r="L68" s="322"/>
      <c r="M68" s="323"/>
      <c r="N68" s="322"/>
      <c r="O68" s="324"/>
      <c r="P68" s="323"/>
      <c r="Q68" s="322" t="s">
        <v>43</v>
      </c>
      <c r="R68" s="324" t="s">
        <v>44</v>
      </c>
      <c r="S68" s="325">
        <v>1</v>
      </c>
      <c r="T68" s="322" t="s">
        <v>45</v>
      </c>
      <c r="U68" s="324" t="s">
        <v>44</v>
      </c>
      <c r="V68" s="325">
        <v>1</v>
      </c>
      <c r="W68" s="358"/>
      <c r="X68" s="327"/>
      <c r="Y68" s="328">
        <v>0</v>
      </c>
      <c r="Z68" s="329">
        <v>0</v>
      </c>
      <c r="AA68" s="329">
        <v>0</v>
      </c>
      <c r="AB68" s="330"/>
      <c r="AC68" s="328">
        <f>H69*Y68*1.5</f>
        <v>0</v>
      </c>
      <c r="AD68" s="329">
        <f>I69*Z68</f>
        <v>0</v>
      </c>
      <c r="AE68" s="329">
        <f>J69*AA68</f>
        <v>0</v>
      </c>
      <c r="AF68" s="330"/>
      <c r="AG68" s="10"/>
      <c r="AH68" s="226"/>
      <c r="AI68" s="10"/>
      <c r="AJ68" s="10"/>
      <c r="AK68" s="10"/>
      <c r="AL68" s="122"/>
      <c r="AM68" s="11"/>
      <c r="AN68" s="10"/>
      <c r="AO68" s="10"/>
      <c r="AP68" s="10"/>
      <c r="AQ68" s="10"/>
    </row>
    <row r="69" spans="2:43" ht="15.6">
      <c r="B69" s="125"/>
      <c r="C69" s="125"/>
      <c r="D69" s="125"/>
      <c r="E69" s="15" t="s">
        <v>144</v>
      </c>
      <c r="F69" s="18">
        <f>SUM(H69:K69)</f>
        <v>204</v>
      </c>
      <c r="G69" s="12"/>
      <c r="H69" s="18">
        <f>SUM(H44+H47+H54+H66)</f>
        <v>124</v>
      </c>
      <c r="I69" s="18">
        <f>SUM(I44+I47+I54+I66)</f>
        <v>0</v>
      </c>
      <c r="J69" s="18">
        <f>SUM(J44+J47+J54+J66)</f>
        <v>0</v>
      </c>
      <c r="K69" s="18">
        <f>SUM(K44+K47+K54+K66)</f>
        <v>80</v>
      </c>
      <c r="L69" s="18">
        <f>L66+L54+L47+L44</f>
        <v>0</v>
      </c>
      <c r="M69" s="18">
        <f>M66+M54+M47+M44</f>
        <v>0</v>
      </c>
      <c r="N69" s="18">
        <f>SUM(N43+N53)</f>
        <v>30</v>
      </c>
      <c r="O69" s="18">
        <f>SUM(O43+O53)</f>
        <v>30</v>
      </c>
      <c r="P69" s="18">
        <f>SUM(P43+P53)</f>
        <v>0</v>
      </c>
      <c r="Q69" s="128"/>
      <c r="R69" s="128"/>
      <c r="S69" s="128"/>
      <c r="T69" s="128"/>
      <c r="U69" s="128"/>
      <c r="V69" s="128"/>
      <c r="W69" s="129"/>
      <c r="X69" s="126"/>
      <c r="Y69" s="126"/>
      <c r="Z69" s="16"/>
      <c r="AA69" s="16"/>
      <c r="AB69" s="15" t="s">
        <v>117</v>
      </c>
      <c r="AC69" s="18">
        <f>SUM(AC45:AE67)</f>
        <v>54</v>
      </c>
      <c r="AD69" s="228"/>
      <c r="AE69" s="15" t="s">
        <v>118</v>
      </c>
      <c r="AF69" s="18">
        <f>SUM(AF45:AF67)</f>
        <v>0</v>
      </c>
      <c r="AG69" s="10"/>
      <c r="AH69" s="388"/>
      <c r="AI69" s="388"/>
      <c r="AJ69" s="12"/>
      <c r="AK69" s="12"/>
      <c r="AL69" s="122" t="s">
        <v>0</v>
      </c>
      <c r="AM69" s="11"/>
      <c r="AN69" s="10"/>
      <c r="AO69" s="10"/>
      <c r="AP69" s="10"/>
      <c r="AQ69" s="10"/>
    </row>
    <row r="70" spans="2:43" ht="15.6">
      <c r="B70" s="125"/>
      <c r="C70" s="125"/>
      <c r="D70" s="125"/>
      <c r="E70" s="15"/>
      <c r="F70" s="18"/>
      <c r="G70" s="12"/>
      <c r="H70" s="18"/>
      <c r="I70" s="18"/>
      <c r="J70" s="18"/>
      <c r="K70" s="18"/>
      <c r="L70" s="18"/>
      <c r="M70" s="18"/>
      <c r="N70" s="18"/>
      <c r="O70" s="18"/>
      <c r="P70" s="127"/>
      <c r="Q70" s="128"/>
      <c r="R70" s="128"/>
      <c r="S70" s="128"/>
      <c r="T70" s="128"/>
      <c r="U70" s="128"/>
      <c r="V70" s="128"/>
      <c r="W70" s="129"/>
      <c r="X70" s="126"/>
      <c r="Y70" s="126"/>
      <c r="Z70" s="16"/>
      <c r="AA70" s="16"/>
      <c r="AB70" s="15"/>
      <c r="AC70" s="18"/>
      <c r="AD70" s="228"/>
      <c r="AE70" s="15"/>
      <c r="AF70" s="18"/>
      <c r="AG70" s="10"/>
      <c r="AH70" s="194"/>
      <c r="AI70" s="194"/>
      <c r="AJ70" s="12"/>
      <c r="AK70" s="12"/>
      <c r="AL70" s="122"/>
      <c r="AM70" s="11"/>
      <c r="AN70" s="10"/>
      <c r="AO70" s="10"/>
      <c r="AP70" s="10"/>
      <c r="AQ70" s="10"/>
    </row>
    <row r="71" spans="2:43" ht="15.6">
      <c r="B71" s="128"/>
      <c r="C71" s="42"/>
      <c r="D71" s="147"/>
      <c r="E71" s="133" t="s">
        <v>145</v>
      </c>
      <c r="F71" s="148">
        <f>SUM(H71:K71)</f>
        <v>380</v>
      </c>
      <c r="G71" s="12"/>
      <c r="H71" s="148">
        <f t="shared" ref="H71:O71" si="32">SUM(H40+H69)</f>
        <v>202</v>
      </c>
      <c r="I71" s="148">
        <f t="shared" si="32"/>
        <v>18</v>
      </c>
      <c r="J71" s="148">
        <f t="shared" si="32"/>
        <v>0</v>
      </c>
      <c r="K71" s="148">
        <f t="shared" si="32"/>
        <v>160</v>
      </c>
      <c r="L71" s="148">
        <f t="shared" si="32"/>
        <v>0</v>
      </c>
      <c r="M71" s="148">
        <f t="shared" si="32"/>
        <v>0</v>
      </c>
      <c r="N71" s="148">
        <f t="shared" si="32"/>
        <v>60</v>
      </c>
      <c r="O71" s="148">
        <f t="shared" si="32"/>
        <v>60</v>
      </c>
      <c r="P71" s="147"/>
      <c r="Q71" s="129"/>
      <c r="R71" s="42"/>
      <c r="S71" s="129"/>
      <c r="T71" s="128"/>
      <c r="U71" s="128"/>
      <c r="V71" s="129"/>
      <c r="W71" s="129"/>
      <c r="X71" s="126"/>
      <c r="Y71" s="147"/>
      <c r="Z71" s="145"/>
      <c r="AA71" s="147"/>
      <c r="AB71" s="133" t="s">
        <v>146</v>
      </c>
      <c r="AC71" s="148">
        <f>SUM(AC40+AC69)</f>
        <v>162</v>
      </c>
      <c r="AD71" s="147"/>
      <c r="AE71" s="148" t="s">
        <v>147</v>
      </c>
      <c r="AF71" s="148">
        <f>SUM(AF40+AF69)</f>
        <v>0</v>
      </c>
      <c r="AG71" s="229"/>
      <c r="AH71" s="389">
        <f>AC71+AF71</f>
        <v>162</v>
      </c>
      <c r="AI71" s="390"/>
      <c r="AJ71" s="12"/>
      <c r="AK71" s="12"/>
      <c r="AL71" s="122" t="s">
        <v>0</v>
      </c>
      <c r="AM71" s="11"/>
      <c r="AN71" s="10"/>
      <c r="AO71" s="10"/>
      <c r="AP71" s="10"/>
      <c r="AQ71" s="10"/>
    </row>
    <row r="72" spans="2:43" ht="18">
      <c r="B72" s="17"/>
      <c r="C72" s="63"/>
      <c r="D72" s="17"/>
      <c r="E72" s="17"/>
      <c r="F72" s="15"/>
      <c r="G72" s="15"/>
      <c r="H72" s="16"/>
      <c r="I72" s="16"/>
      <c r="J72" s="16"/>
      <c r="K72" s="16"/>
      <c r="L72" s="18"/>
      <c r="M72" s="18"/>
      <c r="N72" s="18"/>
      <c r="O72" s="18"/>
      <c r="P72" s="18"/>
      <c r="Q72" s="19"/>
      <c r="R72" s="19"/>
      <c r="S72" s="19"/>
      <c r="T72" s="19"/>
      <c r="U72" s="19"/>
      <c r="V72" s="19"/>
      <c r="W72" s="29"/>
      <c r="X72" s="16"/>
      <c r="Y72" s="16"/>
      <c r="Z72" s="16"/>
      <c r="AA72" s="16"/>
      <c r="AB72" s="16"/>
      <c r="AC72" s="15"/>
      <c r="AD72" s="16"/>
      <c r="AE72" s="18"/>
      <c r="AF72" s="16"/>
      <c r="AG72" s="10"/>
      <c r="AH72" s="12"/>
      <c r="AI72" s="12"/>
      <c r="AJ72" s="12"/>
      <c r="AK72" s="12"/>
      <c r="AL72" s="122" t="s">
        <v>0</v>
      </c>
      <c r="AM72" s="11"/>
      <c r="AN72" s="10"/>
      <c r="AO72" s="10"/>
      <c r="AP72" s="10"/>
      <c r="AQ72" s="10"/>
    </row>
    <row r="93" ht="15.75" customHeight="1"/>
    <row r="127" ht="15.75" customHeight="1"/>
    <row r="160" ht="15.75" customHeight="1"/>
  </sheetData>
  <autoFilter ref="A1:AL21" xr:uid="{00000000-0009-0000-0000-000000000000}"/>
  <mergeCells count="9">
    <mergeCell ref="AH40:AI40"/>
    <mergeCell ref="AH71:AI71"/>
    <mergeCell ref="AH69:AI69"/>
    <mergeCell ref="T45:V45"/>
    <mergeCell ref="Y4:AB4"/>
    <mergeCell ref="L4:V4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58" fitToHeight="5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K108"/>
  <sheetViews>
    <sheetView showGridLines="0" topLeftCell="A83" zoomScaleNormal="100" zoomScaleSheetLayoutView="100" workbookViewId="0">
      <selection activeCell="D110" sqref="D110"/>
    </sheetView>
  </sheetViews>
  <sheetFormatPr defaultColWidth="11.42578125" defaultRowHeight="14.45"/>
  <cols>
    <col min="1" max="1" width="2.28515625" style="22" customWidth="1"/>
    <col min="2" max="2" width="134.28515625" style="30" customWidth="1"/>
    <col min="3" max="4" width="4.42578125" style="23" customWidth="1"/>
    <col min="5" max="5" width="20.42578125" style="23" bestFit="1" customWidth="1"/>
    <col min="6" max="6" width="10.42578125" style="22" customWidth="1"/>
    <col min="7" max="7" width="8.7109375" style="22" customWidth="1"/>
    <col min="8" max="16384" width="11.42578125" style="22"/>
  </cols>
  <sheetData>
    <row r="1" spans="1:11" ht="18">
      <c r="B1" s="408" t="s">
        <v>148</v>
      </c>
      <c r="C1" s="408"/>
      <c r="D1" s="408"/>
      <c r="E1" s="408"/>
    </row>
    <row r="2" spans="1:11" ht="18">
      <c r="B2" s="408" t="s">
        <v>149</v>
      </c>
      <c r="C2" s="408"/>
      <c r="D2" s="408"/>
      <c r="E2" s="408"/>
    </row>
    <row r="3" spans="1:11" ht="18">
      <c r="B3" s="409" t="s">
        <v>150</v>
      </c>
      <c r="C3" s="409"/>
      <c r="D3" s="409"/>
      <c r="E3" s="409"/>
    </row>
    <row r="5" spans="1:11" s="27" customFormat="1" ht="13.5" customHeight="1">
      <c r="B5" s="67" t="s">
        <v>151</v>
      </c>
      <c r="C5" s="24"/>
      <c r="D5" s="68"/>
      <c r="E5" s="69"/>
      <c r="F5" s="22"/>
      <c r="G5" s="22"/>
      <c r="H5" s="22"/>
      <c r="I5" s="22"/>
      <c r="J5" s="22"/>
      <c r="K5" s="22"/>
    </row>
    <row r="6" spans="1:11">
      <c r="B6" s="73" t="s">
        <v>152</v>
      </c>
      <c r="C6" s="91" t="s">
        <v>153</v>
      </c>
      <c r="D6" s="85"/>
      <c r="E6" s="86"/>
      <c r="H6" s="242"/>
    </row>
    <row r="7" spans="1:11">
      <c r="B7" s="73" t="s">
        <v>154</v>
      </c>
      <c r="C7" s="176" t="s">
        <v>155</v>
      </c>
      <c r="D7" s="178"/>
      <c r="E7" s="86"/>
    </row>
    <row r="8" spans="1:11">
      <c r="B8" s="73" t="s">
        <v>156</v>
      </c>
      <c r="C8" s="176" t="s">
        <v>155</v>
      </c>
      <c r="D8" s="178"/>
      <c r="E8" s="86"/>
    </row>
    <row r="9" spans="1:11">
      <c r="B9" s="73" t="s">
        <v>157</v>
      </c>
      <c r="C9" s="176" t="s">
        <v>155</v>
      </c>
      <c r="D9" s="178"/>
      <c r="E9" s="86"/>
    </row>
    <row r="10" spans="1:11">
      <c r="B10" s="73" t="s">
        <v>158</v>
      </c>
      <c r="C10" s="178"/>
      <c r="D10" s="176" t="s">
        <v>159</v>
      </c>
      <c r="E10" s="86"/>
    </row>
    <row r="11" spans="1:11">
      <c r="B11" s="87" t="s">
        <v>160</v>
      </c>
      <c r="C11" s="178"/>
      <c r="D11" s="176" t="s">
        <v>159</v>
      </c>
      <c r="E11" s="86"/>
    </row>
    <row r="12" spans="1:11" s="38" customFormat="1">
      <c r="B12" s="48"/>
      <c r="C12" s="23"/>
      <c r="D12" s="23"/>
      <c r="E12" s="23"/>
    </row>
    <row r="13" spans="1:11" s="38" customFormat="1" ht="15.6">
      <c r="B13" s="67" t="s">
        <v>161</v>
      </c>
      <c r="C13" s="24"/>
      <c r="D13" s="68"/>
      <c r="E13" s="69"/>
    </row>
    <row r="14" spans="1:11" customFormat="1">
      <c r="A14" s="165"/>
      <c r="B14" s="163" t="s">
        <v>162</v>
      </c>
      <c r="C14" s="410"/>
      <c r="D14" s="412"/>
      <c r="E14" s="406"/>
      <c r="F14" s="166"/>
      <c r="G14" s="167"/>
      <c r="H14" s="167"/>
      <c r="I14" s="167"/>
      <c r="J14" s="167"/>
    </row>
    <row r="15" spans="1:11" customFormat="1">
      <c r="A15" s="165"/>
      <c r="B15" s="164" t="s">
        <v>163</v>
      </c>
      <c r="C15" s="411"/>
      <c r="D15" s="413"/>
      <c r="E15" s="407"/>
      <c r="F15" s="168"/>
      <c r="G15" s="23"/>
      <c r="H15" s="23"/>
      <c r="I15" s="23"/>
      <c r="J15" s="23"/>
    </row>
    <row r="16" spans="1:11" customFormat="1">
      <c r="A16" s="165"/>
      <c r="B16" s="163" t="s">
        <v>164</v>
      </c>
      <c r="C16" s="410"/>
      <c r="D16" s="412"/>
      <c r="E16" s="406"/>
      <c r="F16" s="168"/>
      <c r="G16" s="23"/>
      <c r="H16" s="23"/>
      <c r="I16" s="23"/>
      <c r="J16" s="23"/>
    </row>
    <row r="17" spans="1:10" customFormat="1">
      <c r="A17" s="165"/>
      <c r="B17" s="164" t="s">
        <v>165</v>
      </c>
      <c r="C17" s="411"/>
      <c r="D17" s="413"/>
      <c r="E17" s="407"/>
      <c r="F17" s="168"/>
      <c r="G17" s="23"/>
      <c r="H17" s="23"/>
      <c r="I17" s="23"/>
      <c r="J17" s="23"/>
    </row>
    <row r="18" spans="1:10" customFormat="1">
      <c r="A18" s="165"/>
      <c r="B18" s="40"/>
      <c r="C18" s="41"/>
      <c r="D18" s="162"/>
      <c r="E18" s="162"/>
      <c r="F18" s="168"/>
      <c r="G18" s="23"/>
      <c r="H18" s="23"/>
      <c r="I18" s="23"/>
      <c r="J18" s="23"/>
    </row>
    <row r="19" spans="1:10" customFormat="1">
      <c r="A19" s="165"/>
      <c r="B19" s="163" t="s">
        <v>166</v>
      </c>
      <c r="C19" s="410"/>
      <c r="D19" s="412"/>
      <c r="E19" s="406"/>
      <c r="F19" s="168"/>
      <c r="G19" s="23"/>
      <c r="H19" s="23"/>
      <c r="I19" s="23"/>
      <c r="J19" s="23"/>
    </row>
    <row r="20" spans="1:10" customFormat="1">
      <c r="A20" s="165"/>
      <c r="B20" s="164" t="s">
        <v>167</v>
      </c>
      <c r="C20" s="411"/>
      <c r="D20" s="413"/>
      <c r="E20" s="407"/>
      <c r="F20" s="168"/>
      <c r="G20" s="23"/>
      <c r="H20" s="23"/>
      <c r="I20" s="23"/>
      <c r="J20" s="23"/>
    </row>
    <row r="21" spans="1:10" customFormat="1">
      <c r="A21" s="165"/>
      <c r="B21" s="163" t="s">
        <v>168</v>
      </c>
      <c r="C21" s="410"/>
      <c r="D21" s="412"/>
      <c r="E21" s="406"/>
      <c r="F21" s="168"/>
      <c r="G21" s="23"/>
      <c r="H21" s="23"/>
      <c r="I21" s="23"/>
      <c r="J21" s="23"/>
    </row>
    <row r="22" spans="1:10" customFormat="1">
      <c r="A22" s="165"/>
      <c r="B22" s="164" t="s">
        <v>169</v>
      </c>
      <c r="C22" s="411"/>
      <c r="D22" s="413"/>
      <c r="E22" s="407"/>
      <c r="F22" s="168"/>
      <c r="G22" s="23"/>
      <c r="H22" s="23"/>
      <c r="I22" s="23"/>
      <c r="J22" s="23"/>
    </row>
    <row r="23" spans="1:10" customFormat="1">
      <c r="A23" s="165"/>
      <c r="B23" s="40"/>
      <c r="C23" s="41"/>
      <c r="D23" s="162"/>
      <c r="E23" s="162"/>
      <c r="F23" s="168"/>
      <c r="G23" s="23"/>
      <c r="H23" s="23"/>
      <c r="I23" s="23"/>
      <c r="J23" s="23"/>
    </row>
    <row r="24" spans="1:10" customFormat="1">
      <c r="A24" s="165"/>
      <c r="B24" s="171" t="s">
        <v>170</v>
      </c>
      <c r="C24" s="169"/>
      <c r="D24" s="170"/>
      <c r="E24" s="172" t="s">
        <v>171</v>
      </c>
      <c r="F24" s="168"/>
      <c r="G24" s="23"/>
      <c r="H24" s="23"/>
      <c r="I24" s="23"/>
      <c r="J24" s="23"/>
    </row>
    <row r="25" spans="1:10" customFormat="1">
      <c r="A25" s="165"/>
      <c r="B25" s="171" t="s">
        <v>172</v>
      </c>
      <c r="C25" s="169"/>
      <c r="D25" s="170"/>
      <c r="E25" s="172" t="s">
        <v>171</v>
      </c>
      <c r="F25" s="168"/>
      <c r="G25" s="23"/>
      <c r="H25" s="23"/>
      <c r="I25" s="23"/>
      <c r="J25" s="23"/>
    </row>
    <row r="26" spans="1:10" customFormat="1">
      <c r="A26" s="165"/>
      <c r="B26" s="40"/>
      <c r="C26" s="41"/>
      <c r="D26" s="41"/>
      <c r="E26" s="162"/>
    </row>
    <row r="27" spans="1:10" customFormat="1" hidden="1">
      <c r="A27" s="165"/>
      <c r="B27" s="243" t="s">
        <v>173</v>
      </c>
      <c r="C27" s="190" t="s">
        <v>155</v>
      </c>
      <c r="D27" s="244" t="s">
        <v>159</v>
      </c>
      <c r="E27" s="245"/>
      <c r="F27" s="224"/>
    </row>
    <row r="28" spans="1:10" customFormat="1" hidden="1">
      <c r="A28" s="165"/>
      <c r="B28" s="70" t="s">
        <v>174</v>
      </c>
      <c r="C28" s="191" t="s">
        <v>155</v>
      </c>
      <c r="D28" s="189"/>
      <c r="E28" s="173"/>
    </row>
    <row r="29" spans="1:10" hidden="1">
      <c r="B29" s="22"/>
      <c r="C29" s="22"/>
      <c r="D29" s="22"/>
      <c r="E29" s="22"/>
    </row>
    <row r="30" spans="1:10" hidden="1">
      <c r="B30" s="246" t="s">
        <v>175</v>
      </c>
      <c r="C30" s="247" t="s">
        <v>155</v>
      </c>
      <c r="D30" s="189" t="s">
        <v>159</v>
      </c>
      <c r="E30" s="75"/>
      <c r="F30" s="225"/>
    </row>
    <row r="31" spans="1:10" hidden="1">
      <c r="B31" s="246" t="s">
        <v>176</v>
      </c>
      <c r="C31" s="190" t="s">
        <v>155</v>
      </c>
      <c r="D31" s="248" t="s">
        <v>159</v>
      </c>
      <c r="E31" s="75"/>
    </row>
    <row r="32" spans="1:10" hidden="1">
      <c r="B32" s="249"/>
      <c r="C32" s="186"/>
      <c r="D32" s="250"/>
      <c r="E32" s="88"/>
    </row>
    <row r="33" spans="2:6" hidden="1">
      <c r="B33" s="246" t="s">
        <v>177</v>
      </c>
      <c r="C33" s="190" t="s">
        <v>155</v>
      </c>
      <c r="D33" s="248" t="s">
        <v>159</v>
      </c>
      <c r="E33" s="75"/>
    </row>
    <row r="34" spans="2:6" hidden="1">
      <c r="B34" s="246" t="s">
        <v>178</v>
      </c>
      <c r="C34" s="190" t="s">
        <v>155</v>
      </c>
      <c r="D34" s="248" t="s">
        <v>159</v>
      </c>
      <c r="E34" s="75"/>
    </row>
    <row r="35" spans="2:6" s="38" customFormat="1" ht="13.9" customHeight="1">
      <c r="B35" s="30"/>
      <c r="C35" s="22"/>
      <c r="D35" s="23"/>
      <c r="E35" s="22"/>
    </row>
    <row r="36" spans="2:6" s="38" customFormat="1" ht="13.9" customHeight="1">
      <c r="B36" s="67" t="s">
        <v>179</v>
      </c>
      <c r="C36" s="24"/>
      <c r="D36" s="68"/>
      <c r="E36" s="69"/>
    </row>
    <row r="37" spans="2:6" s="38" customFormat="1">
      <c r="B37" s="70"/>
      <c r="C37" s="252"/>
      <c r="D37" s="264"/>
      <c r="E37" s="72"/>
      <c r="F37" s="251"/>
    </row>
    <row r="38" spans="2:6" s="38" customFormat="1">
      <c r="B38" s="70" t="s">
        <v>180</v>
      </c>
      <c r="C38" s="312" t="s">
        <v>159</v>
      </c>
      <c r="D38" s="264"/>
      <c r="E38" s="72"/>
    </row>
    <row r="39" spans="2:6" s="38" customFormat="1">
      <c r="B39" s="70" t="s">
        <v>181</v>
      </c>
      <c r="C39" s="180" t="s">
        <v>155</v>
      </c>
      <c r="D39" s="41"/>
      <c r="E39" s="72"/>
    </row>
    <row r="40" spans="2:6" s="38" customFormat="1">
      <c r="B40" s="70" t="s">
        <v>182</v>
      </c>
      <c r="C40" s="180" t="s">
        <v>155</v>
      </c>
      <c r="D40" s="41"/>
      <c r="E40" s="72"/>
    </row>
    <row r="41" spans="2:6" s="38" customFormat="1">
      <c r="B41" s="70" t="s">
        <v>183</v>
      </c>
      <c r="C41" s="180" t="s">
        <v>155</v>
      </c>
      <c r="D41" s="41"/>
      <c r="E41" s="72"/>
    </row>
    <row r="42" spans="2:6" s="38" customFormat="1">
      <c r="B42" s="70" t="s">
        <v>184</v>
      </c>
      <c r="C42" s="180"/>
      <c r="D42" s="41"/>
      <c r="E42" s="76"/>
    </row>
    <row r="43" spans="2:6" s="38" customFormat="1">
      <c r="B43" s="70"/>
      <c r="C43" s="188"/>
      <c r="D43" s="169"/>
      <c r="E43" s="76"/>
    </row>
    <row r="44" spans="2:6" s="38" customFormat="1">
      <c r="B44" s="70" t="s">
        <v>185</v>
      </c>
      <c r="C44" s="180" t="s">
        <v>155</v>
      </c>
      <c r="D44" s="169"/>
      <c r="E44" s="76"/>
    </row>
    <row r="45" spans="2:6">
      <c r="B45" s="70" t="s">
        <v>186</v>
      </c>
      <c r="C45" s="180" t="s">
        <v>155</v>
      </c>
      <c r="D45" s="41"/>
      <c r="E45" s="76"/>
    </row>
    <row r="46" spans="2:6" s="38" customFormat="1" hidden="1">
      <c r="B46" s="243" t="s">
        <v>187</v>
      </c>
      <c r="C46" s="265" t="s">
        <v>155</v>
      </c>
      <c r="D46" s="41"/>
      <c r="E46" s="71"/>
      <c r="F46" s="38" t="s">
        <v>188</v>
      </c>
    </row>
    <row r="47" spans="2:6" s="38" customFormat="1">
      <c r="B47" s="77"/>
      <c r="C47" s="43"/>
      <c r="D47" s="44"/>
      <c r="E47" s="274"/>
    </row>
    <row r="48" spans="2:6">
      <c r="B48" s="79" t="s">
        <v>189</v>
      </c>
      <c r="C48" s="43"/>
      <c r="D48" s="44"/>
      <c r="E48" s="80"/>
    </row>
    <row r="49" spans="2:6">
      <c r="B49" s="89"/>
      <c r="C49" s="48"/>
      <c r="D49" s="45"/>
      <c r="E49" s="90"/>
    </row>
    <row r="50" spans="2:6">
      <c r="B50" s="83"/>
      <c r="C50" s="47"/>
      <c r="D50" s="47"/>
      <c r="E50" s="82"/>
    </row>
    <row r="52" spans="2:6" ht="15.6">
      <c r="B52" s="67" t="s">
        <v>190</v>
      </c>
      <c r="C52" s="24"/>
      <c r="D52" s="68"/>
      <c r="E52" s="69"/>
    </row>
    <row r="53" spans="2:6">
      <c r="B53" s="73"/>
      <c r="C53" s="181"/>
      <c r="D53" s="85"/>
      <c r="E53" s="71"/>
    </row>
    <row r="54" spans="2:6">
      <c r="B54" s="73" t="s">
        <v>191</v>
      </c>
      <c r="C54" s="181"/>
      <c r="D54" s="85"/>
      <c r="E54" s="71" t="s">
        <v>192</v>
      </c>
    </row>
    <row r="55" spans="2:6" hidden="1">
      <c r="B55" s="246" t="s">
        <v>193</v>
      </c>
      <c r="C55" s="188" t="s">
        <v>155</v>
      </c>
      <c r="D55" s="178"/>
      <c r="E55" s="253" t="s">
        <v>194</v>
      </c>
      <c r="F55" s="261" t="s">
        <v>195</v>
      </c>
    </row>
    <row r="56" spans="2:6">
      <c r="B56" s="73" t="s">
        <v>196</v>
      </c>
      <c r="C56" s="181" t="s">
        <v>155</v>
      </c>
      <c r="D56" s="85"/>
      <c r="E56" s="75"/>
    </row>
    <row r="57" spans="2:6">
      <c r="B57" s="73" t="s">
        <v>197</v>
      </c>
      <c r="C57" s="181" t="s">
        <v>155</v>
      </c>
      <c r="D57" s="176"/>
      <c r="E57" s="75"/>
    </row>
    <row r="58" spans="2:6" s="39" customFormat="1">
      <c r="B58" s="73" t="s">
        <v>198</v>
      </c>
      <c r="C58" s="188"/>
      <c r="D58" s="176" t="s">
        <v>159</v>
      </c>
      <c r="E58" s="75"/>
    </row>
    <row r="59" spans="2:6" s="39" customFormat="1">
      <c r="B59" s="73" t="s">
        <v>199</v>
      </c>
      <c r="C59" s="188"/>
      <c r="D59" s="176" t="s">
        <v>159</v>
      </c>
      <c r="E59" s="75"/>
    </row>
    <row r="60" spans="2:6" s="39" customFormat="1">
      <c r="B60" s="73" t="s">
        <v>200</v>
      </c>
      <c r="C60" s="181" t="s">
        <v>155</v>
      </c>
      <c r="D60" s="176"/>
      <c r="E60" s="75"/>
    </row>
    <row r="61" spans="2:6" s="39" customFormat="1">
      <c r="B61" s="92" t="s">
        <v>201</v>
      </c>
      <c r="C61" s="91"/>
      <c r="D61" s="85"/>
      <c r="E61" s="80"/>
    </row>
    <row r="62" spans="2:6" s="39" customFormat="1">
      <c r="B62" s="74" t="s">
        <v>202</v>
      </c>
      <c r="C62" s="182" t="s">
        <v>155</v>
      </c>
      <c r="D62" s="187"/>
      <c r="E62" s="90"/>
    </row>
    <row r="63" spans="2:6">
      <c r="B63" s="74" t="s">
        <v>203</v>
      </c>
      <c r="C63" s="182" t="s">
        <v>155</v>
      </c>
      <c r="D63" s="183"/>
      <c r="E63" s="90"/>
    </row>
    <row r="64" spans="2:6">
      <c r="B64" s="74" t="s">
        <v>204</v>
      </c>
      <c r="C64" s="185"/>
      <c r="D64" s="183"/>
      <c r="E64" s="90"/>
    </row>
    <row r="65" spans="1:6">
      <c r="B65" s="83" t="s">
        <v>205</v>
      </c>
      <c r="C65" s="186"/>
      <c r="D65" s="184"/>
      <c r="E65" s="81"/>
    </row>
    <row r="66" spans="1:6">
      <c r="B66" s="92" t="s">
        <v>206</v>
      </c>
      <c r="C66" s="94"/>
      <c r="D66" s="46"/>
      <c r="E66" s="80"/>
    </row>
    <row r="67" spans="1:6">
      <c r="B67" s="83"/>
      <c r="C67" s="84"/>
      <c r="D67" s="47"/>
      <c r="E67" s="81"/>
    </row>
    <row r="69" spans="1:6" ht="15.6">
      <c r="B69" s="67" t="s">
        <v>207</v>
      </c>
      <c r="C69" s="24"/>
      <c r="D69" s="68"/>
      <c r="E69" s="69"/>
    </row>
    <row r="70" spans="1:6" s="39" customFormat="1">
      <c r="B70" s="73" t="s">
        <v>208</v>
      </c>
      <c r="C70" s="177" t="s">
        <v>155</v>
      </c>
      <c r="D70" s="85"/>
      <c r="E70" s="75"/>
    </row>
    <row r="71" spans="1:6" s="39" customFormat="1">
      <c r="B71" s="73" t="s">
        <v>209</v>
      </c>
      <c r="C71" s="177" t="s">
        <v>155</v>
      </c>
      <c r="D71" s="85"/>
      <c r="E71" s="75"/>
    </row>
    <row r="72" spans="1:6" s="39" customFormat="1">
      <c r="B72" s="73" t="s">
        <v>210</v>
      </c>
      <c r="C72" s="177" t="s">
        <v>155</v>
      </c>
      <c r="D72" s="85"/>
      <c r="E72" s="75"/>
    </row>
    <row r="73" spans="1:6" s="39" customFormat="1">
      <c r="B73" s="73" t="s">
        <v>211</v>
      </c>
      <c r="C73" s="177" t="s">
        <v>155</v>
      </c>
      <c r="D73" s="85"/>
      <c r="E73" s="75"/>
    </row>
    <row r="74" spans="1:6" s="39" customFormat="1">
      <c r="B74" s="73" t="s">
        <v>212</v>
      </c>
      <c r="C74" s="177" t="s">
        <v>155</v>
      </c>
      <c r="D74" s="85"/>
      <c r="E74" s="75"/>
    </row>
    <row r="75" spans="1:6" s="39" customFormat="1">
      <c r="B75" s="73" t="s">
        <v>213</v>
      </c>
      <c r="C75" s="177" t="s">
        <v>155</v>
      </c>
      <c r="D75" s="85"/>
      <c r="E75" s="75"/>
    </row>
    <row r="77" spans="1:6">
      <c r="B77" s="95" t="s">
        <v>214</v>
      </c>
      <c r="C77" s="44"/>
      <c r="D77" s="44"/>
      <c r="E77" s="78"/>
    </row>
    <row r="78" spans="1:6" s="39" customFormat="1">
      <c r="B78" s="73" t="s">
        <v>215</v>
      </c>
      <c r="C78" s="177" t="s">
        <v>155</v>
      </c>
      <c r="D78" s="176"/>
      <c r="E78" s="86"/>
    </row>
    <row r="79" spans="1:6" s="39" customFormat="1" hidden="1">
      <c r="A79" s="254"/>
      <c r="B79" s="246" t="s">
        <v>216</v>
      </c>
      <c r="C79" s="178" t="s">
        <v>155</v>
      </c>
      <c r="D79" s="248" t="s">
        <v>159</v>
      </c>
      <c r="E79" s="255"/>
      <c r="F79" s="39" t="s">
        <v>217</v>
      </c>
    </row>
    <row r="80" spans="1:6" s="39" customFormat="1" hidden="1">
      <c r="B80" s="73" t="s">
        <v>218</v>
      </c>
      <c r="C80" s="177" t="s">
        <v>155</v>
      </c>
      <c r="D80" s="176"/>
      <c r="E80" s="86"/>
    </row>
    <row r="81" spans="2:6" s="39" customFormat="1" hidden="1">
      <c r="B81" s="73" t="s">
        <v>219</v>
      </c>
      <c r="C81" s="177" t="s">
        <v>155</v>
      </c>
      <c r="D81" s="176"/>
      <c r="E81" s="86"/>
    </row>
    <row r="82" spans="2:6" s="39" customFormat="1" hidden="1">
      <c r="B82" s="266" t="s">
        <v>220</v>
      </c>
      <c r="C82" s="267"/>
      <c r="D82" s="268"/>
      <c r="E82" s="86"/>
      <c r="F82" s="39" t="s">
        <v>188</v>
      </c>
    </row>
    <row r="83" spans="2:6">
      <c r="C83" s="31"/>
    </row>
    <row r="85" spans="2:6" ht="15.6">
      <c r="B85" s="414"/>
      <c r="C85" s="24" t="s">
        <v>221</v>
      </c>
      <c r="D85" s="68"/>
      <c r="E85" s="69"/>
    </row>
    <row r="86" spans="2:6">
      <c r="B86" s="154"/>
      <c r="C86" s="28" t="s">
        <v>222</v>
      </c>
      <c r="D86" s="26"/>
      <c r="E86" s="25"/>
    </row>
    <row r="87" spans="2:6" s="39" customFormat="1">
      <c r="B87" s="73" t="s">
        <v>223</v>
      </c>
      <c r="C87" s="179"/>
      <c r="D87" s="176" t="s">
        <v>159</v>
      </c>
      <c r="E87" s="75"/>
    </row>
    <row r="88" spans="2:6" s="39" customFormat="1">
      <c r="B88" s="73" t="s">
        <v>224</v>
      </c>
      <c r="C88" s="177" t="s">
        <v>155</v>
      </c>
      <c r="D88" s="178"/>
      <c r="E88" s="75"/>
    </row>
    <row r="89" spans="2:6" s="39" customFormat="1">
      <c r="B89" s="73" t="s">
        <v>225</v>
      </c>
      <c r="C89" s="177" t="s">
        <v>155</v>
      </c>
      <c r="D89" s="178"/>
      <c r="E89" s="75"/>
    </row>
    <row r="90" spans="2:6" s="39" customFormat="1">
      <c r="B90" s="95" t="s">
        <v>226</v>
      </c>
      <c r="C90" s="93"/>
      <c r="D90" s="46"/>
      <c r="E90" s="80"/>
    </row>
    <row r="91" spans="2:6" s="39" customFormat="1">
      <c r="B91" s="74"/>
      <c r="C91" s="50"/>
      <c r="D91" s="23"/>
      <c r="E91" s="90"/>
    </row>
    <row r="92" spans="2:6" s="39" customFormat="1">
      <c r="B92" s="83"/>
      <c r="C92" s="96"/>
      <c r="D92" s="47"/>
      <c r="E92" s="81"/>
    </row>
    <row r="102" spans="2:5">
      <c r="B102" s="155"/>
      <c r="C102" s="39"/>
      <c r="D102" s="39"/>
      <c r="E102" s="39"/>
    </row>
    <row r="103" spans="2:5">
      <c r="B103" s="155"/>
      <c r="C103" s="39"/>
      <c r="D103" s="39"/>
      <c r="E103" s="39"/>
    </row>
    <row r="104" spans="2:5">
      <c r="B104" s="155"/>
      <c r="C104" s="39"/>
      <c r="D104" s="39"/>
      <c r="E104" s="39"/>
    </row>
    <row r="105" spans="2:5">
      <c r="B105" s="155"/>
      <c r="C105" s="39"/>
      <c r="D105" s="39"/>
      <c r="E105" s="39"/>
    </row>
    <row r="106" spans="2:5">
      <c r="B106" s="155"/>
      <c r="C106" s="39"/>
      <c r="D106" s="39"/>
      <c r="E106" s="39"/>
    </row>
    <row r="107" spans="2:5">
      <c r="B107" s="155"/>
      <c r="C107" s="39"/>
      <c r="D107" s="39"/>
      <c r="E107" s="39"/>
    </row>
    <row r="108" spans="2:5">
      <c r="B108" s="155"/>
      <c r="C108" s="39"/>
      <c r="D108" s="39"/>
      <c r="E108" s="39"/>
    </row>
  </sheetData>
  <mergeCells count="15">
    <mergeCell ref="E21:E22"/>
    <mergeCell ref="B1:E1"/>
    <mergeCell ref="B2:E2"/>
    <mergeCell ref="B3:E3"/>
    <mergeCell ref="C14:C15"/>
    <mergeCell ref="D14:D15"/>
    <mergeCell ref="E14:E15"/>
    <mergeCell ref="C16:C17"/>
    <mergeCell ref="D16:D17"/>
    <mergeCell ref="E16:E17"/>
    <mergeCell ref="C19:C20"/>
    <mergeCell ref="D19:D20"/>
    <mergeCell ref="E19:E20"/>
    <mergeCell ref="C21:C22"/>
    <mergeCell ref="D21:D2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01C16A-2A4D-49FC-B6D0-D04A9FAE7EDB}"/>
</file>

<file path=customXml/itemProps2.xml><?xml version="1.0" encoding="utf-8"?>
<ds:datastoreItem xmlns:ds="http://schemas.openxmlformats.org/officeDocument/2006/customXml" ds:itemID="{14F1F788-CE85-4279-B862-4EC1A37978C9}"/>
</file>

<file path=customXml/itemProps3.xml><?xml version="1.0" encoding="utf-8"?>
<ds:datastoreItem xmlns:ds="http://schemas.openxmlformats.org/officeDocument/2006/customXml" ds:itemID="{D9DCBD80-1A4E-4366-9735-3EFB1425ED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/>
  <dcterms:created xsi:type="dcterms:W3CDTF">2015-06-03T10:56:36Z</dcterms:created>
  <dcterms:modified xsi:type="dcterms:W3CDTF">2025-05-05T13:40:22Z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